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ione\Desktop\SENADOR AMARAL\PROJETOS 2025\CASAS POPULARES S.A\Programa Minha Casa Minha Vida\5 Documentos Orcamentarios\"/>
    </mc:Choice>
  </mc:AlternateContent>
  <xr:revisionPtr revIDLastSave="0" documentId="13_ncr:1_{4A94DFFE-8DEA-4B10-9910-70F8940A4721}" xr6:coauthVersionLast="47" xr6:coauthVersionMax="47" xr10:uidLastSave="{00000000-0000-0000-0000-000000000000}"/>
  <bookViews>
    <workbookView xWindow="-120" yWindow="-120" windowWidth="21840" windowHeight="13020" activeTab="1" xr2:uid="{E5D43E98-CBBD-4F75-B333-3A56BAC45626}"/>
  </bookViews>
  <sheets>
    <sheet name="Planilha1" sheetId="1" r:id="rId1"/>
    <sheet name="MEMORIA SE CALCULO" sheetId="3" r:id="rId2"/>
    <sheet name="CRONOGRAMA" sheetId="2" r:id="rId3"/>
  </sheets>
  <definedNames>
    <definedName name="_xlnm.Print_Area" localSheetId="2">CRONOGRAMA!$A$1:$O$38</definedName>
    <definedName name="_xlnm.Print_Area" localSheetId="1">'MEMORIA SE CALCULO'!$A$1:$H$66</definedName>
    <definedName name="_xlnm.Print_Area" localSheetId="0">Planilha1!$A$1:$H$57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7" i="3" l="1"/>
  <c r="H56" i="3"/>
  <c r="H51" i="3"/>
  <c r="H45" i="3"/>
  <c r="H40" i="3"/>
  <c r="H33" i="3"/>
  <c r="H29" i="3"/>
  <c r="H23" i="3"/>
  <c r="H21" i="3"/>
  <c r="H19" i="3"/>
  <c r="H17" i="3"/>
  <c r="I25" i="1"/>
  <c r="K25" i="1" s="1"/>
  <c r="I34" i="1"/>
  <c r="K34" i="1" s="1"/>
  <c r="I38" i="1"/>
  <c r="K38" i="1" s="1"/>
  <c r="I43" i="1"/>
  <c r="G46" i="1"/>
  <c r="I46" i="1" s="1"/>
  <c r="K46" i="1" s="1"/>
  <c r="H46" i="1" s="1"/>
  <c r="G45" i="1"/>
  <c r="I45" i="1" s="1"/>
  <c r="K45" i="1" s="1"/>
  <c r="H45" i="1" s="1"/>
  <c r="G44" i="1"/>
  <c r="G42" i="1"/>
  <c r="G41" i="1"/>
  <c r="I41" i="1" s="1"/>
  <c r="K41" i="1" s="1"/>
  <c r="H41" i="1" s="1"/>
  <c r="G40" i="1"/>
  <c r="I40" i="1" s="1"/>
  <c r="K40" i="1" s="1"/>
  <c r="H40" i="1" s="1"/>
  <c r="G39" i="1"/>
  <c r="I39" i="1" s="1"/>
  <c r="K39" i="1" s="1"/>
  <c r="H39" i="1" s="1"/>
  <c r="G37" i="1"/>
  <c r="I37" i="1" s="1"/>
  <c r="K37" i="1" s="1"/>
  <c r="H37" i="1" s="1"/>
  <c r="G36" i="1"/>
  <c r="I36" i="1" s="1"/>
  <c r="K36" i="1" s="1"/>
  <c r="H36" i="1" s="1"/>
  <c r="G35" i="1"/>
  <c r="I35" i="1" s="1"/>
  <c r="K35" i="1" s="1"/>
  <c r="H35" i="1" s="1"/>
  <c r="I42" i="1"/>
  <c r="K42" i="1" s="1"/>
  <c r="H42" i="1" s="1"/>
  <c r="G33" i="1"/>
  <c r="I33" i="1" s="1"/>
  <c r="K33" i="1" s="1"/>
  <c r="H33" i="1" s="1"/>
  <c r="G32" i="1"/>
  <c r="I32" i="1" s="1"/>
  <c r="K32" i="1" s="1"/>
  <c r="H32" i="1" s="1"/>
  <c r="G31" i="1"/>
  <c r="I31" i="1" s="1"/>
  <c r="K31" i="1" s="1"/>
  <c r="H31" i="1" s="1"/>
  <c r="G30" i="1"/>
  <c r="I30" i="1" s="1"/>
  <c r="K30" i="1" s="1"/>
  <c r="H30" i="1" s="1"/>
  <c r="G29" i="1"/>
  <c r="H27" i="1"/>
  <c r="H26" i="1"/>
  <c r="I27" i="1"/>
  <c r="K27" i="1" s="1"/>
  <c r="I26" i="1"/>
  <c r="K26" i="1" s="1"/>
  <c r="I22" i="1"/>
  <c r="I23" i="1"/>
  <c r="I24" i="1"/>
  <c r="H21" i="1"/>
  <c r="H18" i="1"/>
  <c r="H19" i="1"/>
  <c r="H17" i="1"/>
  <c r="G27" i="1"/>
  <c r="G25" i="1" s="1"/>
  <c r="G26" i="1"/>
  <c r="G24" i="1"/>
  <c r="G23" i="1"/>
  <c r="G22" i="1"/>
  <c r="G21" i="1"/>
  <c r="G19" i="1"/>
  <c r="I19" i="1" s="1"/>
  <c r="K19" i="1" s="1"/>
  <c r="G18" i="1"/>
  <c r="I18" i="1" s="1"/>
  <c r="K18" i="1" s="1"/>
  <c r="G17" i="1"/>
  <c r="I12" i="1"/>
  <c r="K12" i="1" s="1"/>
  <c r="I14" i="1"/>
  <c r="I15" i="1"/>
  <c r="I16" i="1"/>
  <c r="I17" i="1"/>
  <c r="K17" i="1" s="1"/>
  <c r="I13" i="1"/>
  <c r="K13" i="1" s="1"/>
  <c r="G16" i="1"/>
  <c r="G15" i="1"/>
  <c r="G14" i="1"/>
  <c r="G13" i="1"/>
  <c r="H16" i="1"/>
  <c r="H15" i="1"/>
  <c r="H14" i="1"/>
  <c r="H13" i="1"/>
  <c r="K9" i="1"/>
  <c r="K43" i="1"/>
  <c r="K47" i="1"/>
  <c r="K14" i="1"/>
  <c r="K15" i="1"/>
  <c r="K16" i="1"/>
  <c r="K22" i="1"/>
  <c r="H22" i="1" s="1"/>
  <c r="K23" i="1"/>
  <c r="H23" i="1" s="1"/>
  <c r="K24" i="1"/>
  <c r="H24" i="1" s="1"/>
  <c r="P11" i="2"/>
  <c r="G43" i="1" l="1"/>
  <c r="G38" i="1"/>
  <c r="G34" i="1"/>
  <c r="I44" i="1"/>
  <c r="K44" i="1" s="1"/>
  <c r="H44" i="1" s="1"/>
  <c r="G28" i="1"/>
  <c r="I28" i="1" s="1"/>
  <c r="K28" i="1" s="1"/>
  <c r="I29" i="1"/>
  <c r="K29" i="1" s="1"/>
  <c r="H29" i="1" s="1"/>
  <c r="G20" i="1"/>
  <c r="I20" i="1" s="1"/>
  <c r="K20" i="1" s="1"/>
  <c r="I21" i="1"/>
  <c r="K21" i="1" s="1"/>
  <c r="G12" i="1"/>
  <c r="O16" i="2"/>
  <c r="O14" i="2"/>
  <c r="O12" i="2"/>
  <c r="F12" i="2" s="1"/>
  <c r="G48" i="1" l="1"/>
  <c r="I48" i="1" s="1"/>
  <c r="K48" i="1" s="1"/>
  <c r="F14" i="2"/>
  <c r="K14" i="2"/>
  <c r="G14" i="2"/>
  <c r="C14" i="2"/>
  <c r="L14" i="2"/>
  <c r="M14" i="2"/>
  <c r="D14" i="2"/>
  <c r="I14" i="2"/>
  <c r="N14" i="2"/>
  <c r="E14" i="2"/>
  <c r="J14" i="2"/>
  <c r="H14" i="2"/>
  <c r="J12" i="2"/>
  <c r="K12" i="2"/>
  <c r="C12" i="2"/>
  <c r="L12" i="2"/>
  <c r="H12" i="2"/>
  <c r="M12" i="2"/>
  <c r="D12" i="2"/>
  <c r="N12" i="2"/>
  <c r="I12" i="2"/>
  <c r="E12" i="2"/>
  <c r="G12" i="2"/>
  <c r="K16" i="2"/>
  <c r="G16" i="2"/>
  <c r="C16" i="2"/>
  <c r="L16" i="2"/>
  <c r="M16" i="2"/>
  <c r="H16" i="2"/>
  <c r="D16" i="2"/>
  <c r="E16" i="2"/>
  <c r="N16" i="2"/>
  <c r="F16" i="2"/>
  <c r="I16" i="2"/>
  <c r="J16" i="2"/>
  <c r="H25" i="1"/>
  <c r="H43" i="1"/>
  <c r="H20" i="1"/>
  <c r="H34" i="1"/>
  <c r="H38" i="1"/>
  <c r="H28" i="1"/>
  <c r="F34" i="1" l="1"/>
  <c r="O24" i="2"/>
  <c r="F28" i="1"/>
  <c r="O22" i="2"/>
  <c r="F38" i="1"/>
  <c r="O26" i="2"/>
  <c r="F20" i="1"/>
  <c r="O18" i="2"/>
  <c r="F43" i="1"/>
  <c r="O28" i="2"/>
  <c r="F25" i="1"/>
  <c r="O20" i="2"/>
  <c r="I28" i="2" l="1"/>
  <c r="E28" i="2"/>
  <c r="N28" i="2"/>
  <c r="J28" i="2"/>
  <c r="F28" i="2"/>
  <c r="C28" i="2"/>
  <c r="K28" i="2"/>
  <c r="G28" i="2"/>
  <c r="L28" i="2"/>
  <c r="H28" i="2"/>
  <c r="D28" i="2"/>
  <c r="M28" i="2"/>
  <c r="K18" i="2"/>
  <c r="G18" i="2"/>
  <c r="C18" i="2"/>
  <c r="L18" i="2"/>
  <c r="M18" i="2"/>
  <c r="H18" i="2"/>
  <c r="D18" i="2"/>
  <c r="N18" i="2"/>
  <c r="I18" i="2"/>
  <c r="E18" i="2"/>
  <c r="J18" i="2"/>
  <c r="F18" i="2"/>
  <c r="M26" i="2"/>
  <c r="H26" i="2"/>
  <c r="D26" i="2"/>
  <c r="N26" i="2"/>
  <c r="I26" i="2"/>
  <c r="E26" i="2"/>
  <c r="J26" i="2"/>
  <c r="F26" i="2"/>
  <c r="K26" i="2"/>
  <c r="G26" i="2"/>
  <c r="C26" i="2"/>
  <c r="L26" i="2"/>
  <c r="L22" i="2"/>
  <c r="M22" i="2"/>
  <c r="H22" i="2"/>
  <c r="I22" i="2"/>
  <c r="E22" i="2"/>
  <c r="N22" i="2"/>
  <c r="J22" i="2"/>
  <c r="F22" i="2"/>
  <c r="K22" i="2"/>
  <c r="G22" i="2"/>
  <c r="C22" i="2"/>
  <c r="D22" i="2"/>
  <c r="G20" i="2"/>
  <c r="C20" i="2"/>
  <c r="L20" i="2"/>
  <c r="M20" i="2"/>
  <c r="H20" i="2"/>
  <c r="D20" i="2"/>
  <c r="N20" i="2"/>
  <c r="I20" i="2"/>
  <c r="E20" i="2"/>
  <c r="J20" i="2"/>
  <c r="F20" i="2"/>
  <c r="K20" i="2"/>
  <c r="M24" i="2"/>
  <c r="H24" i="2"/>
  <c r="D24" i="2"/>
  <c r="N24" i="2"/>
  <c r="I24" i="2"/>
  <c r="E24" i="2"/>
  <c r="J24" i="2"/>
  <c r="F24" i="2"/>
  <c r="K24" i="2"/>
  <c r="G24" i="2"/>
  <c r="C24" i="2"/>
  <c r="L24" i="2"/>
  <c r="H12" i="1" l="1"/>
  <c r="H48" i="1" s="1"/>
  <c r="O10" i="2" l="1"/>
  <c r="F12" i="1"/>
  <c r="J10" i="2" l="1"/>
  <c r="J30" i="2" s="1"/>
  <c r="E10" i="2"/>
  <c r="E30" i="2" s="1"/>
  <c r="N10" i="2"/>
  <c r="N30" i="2" s="1"/>
  <c r="L10" i="2"/>
  <c r="L30" i="2" s="1"/>
  <c r="O30" i="2"/>
  <c r="K10" i="2"/>
  <c r="K30" i="2" s="1"/>
  <c r="C10" i="2"/>
  <c r="C30" i="2" s="1"/>
  <c r="G10" i="2"/>
  <c r="G30" i="2" s="1"/>
  <c r="M10" i="2"/>
  <c r="M30" i="2" s="1"/>
  <c r="I10" i="2"/>
  <c r="I30" i="2" s="1"/>
  <c r="H10" i="2"/>
  <c r="H30" i="2" s="1"/>
  <c r="F10" i="2"/>
  <c r="F30" i="2" s="1"/>
  <c r="D10" i="2"/>
  <c r="D30" i="2" s="1"/>
  <c r="J29" i="2" l="1"/>
  <c r="H29" i="2"/>
  <c r="I29" i="2"/>
  <c r="M29" i="2"/>
  <c r="G29" i="2"/>
  <c r="K29" i="2"/>
  <c r="N29" i="2"/>
  <c r="O21" i="2"/>
  <c r="O27" i="2"/>
  <c r="O32" i="2"/>
  <c r="G5" i="2" s="1"/>
  <c r="O19" i="2"/>
  <c r="O17" i="2"/>
  <c r="O23" i="2"/>
  <c r="O25" i="2"/>
  <c r="O15" i="2"/>
  <c r="O13" i="2"/>
  <c r="O11" i="2"/>
  <c r="E29" i="2"/>
  <c r="C29" i="2"/>
  <c r="P30" i="2"/>
  <c r="L29" i="2"/>
  <c r="D29" i="2"/>
  <c r="F29" i="2"/>
  <c r="O9" i="2"/>
  <c r="O29" i="2" l="1"/>
  <c r="P29" i="2"/>
</calcChain>
</file>

<file path=xl/sharedStrings.xml><?xml version="1.0" encoding="utf-8"?>
<sst xmlns="http://schemas.openxmlformats.org/spreadsheetml/2006/main" count="288" uniqueCount="136">
  <si>
    <t>SERVIÇOS PRELIMINARES</t>
  </si>
  <si>
    <t>1.1</t>
  </si>
  <si>
    <t>Serviços técnicos (projetos, orçamentos, levantamentos, topográficos, sondagem, licenças e PCMAT)</t>
  </si>
  <si>
    <t>ADMINISTRAÇÃO LOCAL</t>
  </si>
  <si>
    <t>1.2</t>
  </si>
  <si>
    <t>1.3</t>
  </si>
  <si>
    <t>1.4</t>
  </si>
  <si>
    <t>FUNDAÇÕES</t>
  </si>
  <si>
    <t>SUPRAESTRUTURA</t>
  </si>
  <si>
    <t>PAREDES E PAINÉIS</t>
  </si>
  <si>
    <t>5.1</t>
  </si>
  <si>
    <t>5.2</t>
  </si>
  <si>
    <t>5.3</t>
  </si>
  <si>
    <t>5.4</t>
  </si>
  <si>
    <t>Instalações e canteiros (barracão, cercamento e placa da obra)</t>
  </si>
  <si>
    <t>Ligações provisórias (água, energia, telefone e esgoto)</t>
  </si>
  <si>
    <t>Transportes máquinas, equipamentos, locação da obra</t>
  </si>
  <si>
    <t>Alvenaria/fechamentos</t>
  </si>
  <si>
    <t>Esquadrias metálicas</t>
  </si>
  <si>
    <t>Esquadrias de madeira</t>
  </si>
  <si>
    <t>Vidros/esquadrias especiais</t>
  </si>
  <si>
    <t>COBERTURA E PROTEÇÕES</t>
  </si>
  <si>
    <t>Impermeabilizações</t>
  </si>
  <si>
    <t>Telhados</t>
  </si>
  <si>
    <t>6.1</t>
  </si>
  <si>
    <t>6.2</t>
  </si>
  <si>
    <t>REVESTIMENTOS</t>
  </si>
  <si>
    <t>Revestimentos Internos</t>
  </si>
  <si>
    <t>Revestimentos Cerâmicos</t>
  </si>
  <si>
    <t>Revestimentos Externos</t>
  </si>
  <si>
    <t>Forros</t>
  </si>
  <si>
    <t>Pinturas</t>
  </si>
  <si>
    <t>7.1</t>
  </si>
  <si>
    <t>7.2</t>
  </si>
  <si>
    <t>7.3</t>
  </si>
  <si>
    <t>7.4</t>
  </si>
  <si>
    <t>7.5</t>
  </si>
  <si>
    <t>PAVIMENTAÇÃO</t>
  </si>
  <si>
    <t>Piso Cerâmico</t>
  </si>
  <si>
    <t>Piso Cimentado</t>
  </si>
  <si>
    <t>Rodapés, Soleiras e Peitoris</t>
  </si>
  <si>
    <t>8.1</t>
  </si>
  <si>
    <t>8.2</t>
  </si>
  <si>
    <t>8.3</t>
  </si>
  <si>
    <t>INSTALAÇÕES</t>
  </si>
  <si>
    <t>Elétrica/Telefonia</t>
  </si>
  <si>
    <t>Hidráulica</t>
  </si>
  <si>
    <t>Sanitária e Pluviais</t>
  </si>
  <si>
    <t>Aparelhos, Metais e Bancadas</t>
  </si>
  <si>
    <t>COMPLEMENTARES</t>
  </si>
  <si>
    <t>9.1</t>
  </si>
  <si>
    <t>9.2</t>
  </si>
  <si>
    <t>9.3</t>
  </si>
  <si>
    <t>9.4</t>
  </si>
  <si>
    <t>10.1</t>
  </si>
  <si>
    <t>10.2</t>
  </si>
  <si>
    <t>Ligações Definitivas</t>
  </si>
  <si>
    <t>Outros/Acessibilidade</t>
  </si>
  <si>
    <t>10.3</t>
  </si>
  <si>
    <t>PESO</t>
  </si>
  <si>
    <t>VALOR COM BDI</t>
  </si>
  <si>
    <t>SERVIÇOS</t>
  </si>
  <si>
    <t>TOTAL</t>
  </si>
  <si>
    <t>ITEM</t>
  </si>
  <si>
    <t>OBRA:</t>
  </si>
  <si>
    <t>END.:</t>
  </si>
  <si>
    <t>TOMADOR:</t>
  </si>
  <si>
    <t>P. SICONV</t>
  </si>
  <si>
    <t>P. NOVO PAC</t>
  </si>
  <si>
    <t>FONTE/GESTOR</t>
  </si>
  <si>
    <t>OGU - MINISTÉRIO DAS CIDADES</t>
  </si>
  <si>
    <t>PLANILHA ORÇAMENTÁRIA MACRO SERVIÇOS</t>
  </si>
  <si>
    <t>QUANT. U. H.</t>
  </si>
  <si>
    <t>VALOR UNIT.</t>
  </si>
  <si>
    <t>DATA:</t>
  </si>
  <si>
    <t>RRT:</t>
  </si>
  <si>
    <t>Calafete/Limpeza</t>
  </si>
  <si>
    <t>ARQ. EDIONE SÍLVIA FERREIRA</t>
  </si>
  <si>
    <t>CAU A19.326-7</t>
  </si>
  <si>
    <t>PREFEITO MUNICIPAL</t>
  </si>
  <si>
    <t>CRONOGRAMA FÍSICO-FINANCEIRO</t>
  </si>
  <si>
    <t>ETAPAS</t>
  </si>
  <si>
    <t>Físico / Financeiro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</si>
  <si>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</si>
  <si>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</si>
  <si>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</si>
  <si>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</si>
  <si>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</si>
  <si>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</si>
  <si>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</si>
  <si>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</si>
  <si>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Total</t>
  </si>
  <si>
    <t>Físico %</t>
  </si>
  <si>
    <t>Financeiro</t>
  </si>
  <si>
    <t>SUBTOTAL</t>
  </si>
  <si>
    <t>Responsável Técnico:</t>
  </si>
  <si>
    <t>EDIONE SÍLVIA FERREIRA</t>
  </si>
  <si>
    <t>CAU 1 19.326-7</t>
  </si>
  <si>
    <t>MÊS 09</t>
  </si>
  <si>
    <t>MÊS 10</t>
  </si>
  <si>
    <t>MÊS 11</t>
  </si>
  <si>
    <t>MÊS 12</t>
  </si>
  <si>
    <t>1- SERVIÇOS PRELIMINARES</t>
  </si>
  <si>
    <t>2- ADMINISTRAÇÃO LOCAL</t>
  </si>
  <si>
    <t>3- FUNDAÇÃO E MOV. DE TERRA</t>
  </si>
  <si>
    <t>4- ESTRUTURA</t>
  </si>
  <si>
    <t>5- PAREDES E PAINEIS</t>
  </si>
  <si>
    <t>6- COBERTURA E PROTEÇÕES</t>
  </si>
  <si>
    <t>7- REVESTIMENTOS</t>
  </si>
  <si>
    <t>8- PAVIMENTAÇÕES</t>
  </si>
  <si>
    <t>9- INSTALAÇÕES</t>
  </si>
  <si>
    <t>10- COMPLEMENTARES</t>
  </si>
  <si>
    <t xml:space="preserve">             BDI -  INCLUSO</t>
  </si>
  <si>
    <r>
      <t>VALOR TOTAL</t>
    </r>
    <r>
      <rPr>
        <sz val="11"/>
        <color theme="1"/>
        <rFont val="Calibri"/>
        <family val="2"/>
        <scheme val="minor"/>
      </rPr>
      <t xml:space="preserve">:       </t>
    </r>
  </si>
  <si>
    <t>QUANT. U.H.</t>
  </si>
  <si>
    <t>BDI</t>
  </si>
  <si>
    <t>PREFEITURA MUNICIPAL DE SENADOR AMARAL</t>
  </si>
  <si>
    <t>039933/2025</t>
  </si>
  <si>
    <t>56000003661/2025</t>
  </si>
  <si>
    <t>BDI: 23,25%</t>
  </si>
  <si>
    <t>ROD. JOSÉ NILTON DE ALMEIDA, B. LAGOA GRANDE, MAT.: 30.066</t>
  </si>
  <si>
    <t>DANIEL FRANCO DA SILVEIRA</t>
  </si>
  <si>
    <t>VALOR S/ BDI</t>
  </si>
  <si>
    <t>CONVENENTE:  PREFEITURA MUNICIPAL DE SENADOR AMARAL</t>
  </si>
  <si>
    <t>LOCAL: ROD. JOSÉ NILTON DE ALMEIDA, B. LAGOA GRANDE, MAT.: 30.066</t>
  </si>
  <si>
    <t>DATA: 22/10/2025</t>
  </si>
  <si>
    <t>RRT</t>
  </si>
  <si>
    <t>VALOR DO REPASSE PARA UNIDADES HABITACIONAIS</t>
  </si>
  <si>
    <t>MEMORIA DE CALCULO</t>
  </si>
  <si>
    <t>UNIDADE</t>
  </si>
  <si>
    <t>QUANTIDADE</t>
  </si>
  <si>
    <t>%</t>
  </si>
  <si>
    <t xml:space="preserve">TOTAL </t>
  </si>
  <si>
    <t>SENADOR AMARAL, 29 DE OUTUBRO DE 2025</t>
  </si>
  <si>
    <t>PROVISÃO DE UNIDADES HABITACIONAIS NO MUNICÍPIO DE SENADOR AMARAL/MG, MINHA CASA MINHA VIDA – MCMV, FNHIS SUB 50.</t>
  </si>
  <si>
    <t xml:space="preserve">OBRA:   PROVISÃO DE UNIDADES HABITACIONAIS NO MUNICÍPIO DE SENADOR AMARAL/MG, MINHA CASA MINHA VIDA – MCMV, FNHIS SUB 50.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</si>
</sst>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34">
    <xf numFmtId="0" fontId="0" fillId="0" borderId="0" xfId="0"/>
    <xf numFmtId="0" fontId="1" fillId="0" borderId="1" xfId="0" applyFont="1" applyBorder="1"/>
    <xf numFmtId="0" fontId="1" fillId="2" borderId="1" xfId="0" applyFont="1" applyFill="1" applyBorder="1"/>
    <xf numFmtId="0" fontId="0" fillId="0" borderId="1" xfId="0" applyBorder="1"/>
    <xf numFmtId="44" fontId="0" fillId="0" borderId="1" xfId="1" applyFont="1" applyBorder="1"/>
    <xf numFmtId="10" fontId="0" fillId="0" borderId="1" xfId="2" applyNumberFormat="1" applyFont="1" applyBorder="1"/>
    <xf numFmtId="10" fontId="1" fillId="2" borderId="1" xfId="2" applyNumberFormat="1" applyFont="1" applyFill="1" applyBorder="1"/>
    <xf numFmtId="44" fontId="1" fillId="2" borderId="1" xfId="1" applyFont="1" applyFill="1" applyBorder="1"/>
    <xf numFmtId="44" fontId="1" fillId="0" borderId="1" xfId="0" applyNumberFormat="1" applyFont="1" applyBorder="1"/>
    <xf numFmtId="4" fontId="0" fillId="0" borderId="0" xfId="0" applyNumberFormat="1"/>
    <xf numFmtId="44" fontId="1" fillId="0" borderId="1" xfId="1" applyFont="1" applyBorder="1"/>
    <xf numFmtId="0" fontId="5" fillId="2" borderId="2" xfId="0" applyFont="1" applyFill="1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7" fillId="0" borderId="1" xfId="0" applyFont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4" fontId="0" fillId="0" borderId="1" xfId="1" applyFont="1" applyBorder="1" applyAlignment="1">
      <alignment vertical="center"/>
    </xf>
    <xf numFmtId="44" fontId="7" fillId="3" borderId="1" xfId="1" applyFont="1" applyFill="1" applyBorder="1" applyAlignment="1">
      <alignment vertical="center"/>
    </xf>
    <xf numFmtId="2" fontId="0" fillId="0" borderId="0" xfId="0" applyNumberFormat="1"/>
    <xf numFmtId="4" fontId="7" fillId="3" borderId="1" xfId="0" applyNumberFormat="1" applyFont="1" applyFill="1" applyBorder="1" applyAlignment="1">
      <alignment vertical="center"/>
    </xf>
    <xf numFmtId="0" fontId="7" fillId="3" borderId="10" xfId="0" applyFont="1" applyFill="1" applyBorder="1" applyAlignment="1">
      <alignment horizontal="center" vertical="center"/>
    </xf>
    <xf numFmtId="4" fontId="7" fillId="3" borderId="10" xfId="0" applyNumberFormat="1" applyFont="1" applyFill="1" applyBorder="1" applyAlignment="1">
      <alignment vertical="center"/>
    </xf>
    <xf numFmtId="4" fontId="7" fillId="3" borderId="11" xfId="0" applyNumberFormat="1" applyFont="1" applyFill="1" applyBorder="1" applyAlignment="1">
      <alignment vertical="center"/>
    </xf>
    <xf numFmtId="4" fontId="7" fillId="3" borderId="12" xfId="0" applyNumberFormat="1" applyFont="1" applyFill="1" applyBorder="1" applyAlignment="1">
      <alignment vertical="center"/>
    </xf>
    <xf numFmtId="0" fontId="0" fillId="0" borderId="4" xfId="0" applyBorder="1" applyAlignment="1">
      <alignment horizontal="left"/>
    </xf>
    <xf numFmtId="0" fontId="0" fillId="0" borderId="4" xfId="0" applyBorder="1"/>
    <xf numFmtId="44" fontId="10" fillId="3" borderId="1" xfId="1" applyFont="1" applyFill="1" applyBorder="1" applyAlignment="1">
      <alignment vertical="center"/>
    </xf>
    <xf numFmtId="9" fontId="7" fillId="3" borderId="1" xfId="2" applyFont="1" applyFill="1" applyBorder="1" applyAlignment="1">
      <alignment vertical="center"/>
    </xf>
    <xf numFmtId="10" fontId="7" fillId="3" borderId="1" xfId="2" applyNumberFormat="1" applyFont="1" applyFill="1" applyBorder="1" applyAlignment="1">
      <alignment vertical="center"/>
    </xf>
    <xf numFmtId="10" fontId="0" fillId="0" borderId="1" xfId="2" applyNumberFormat="1" applyFont="1" applyBorder="1" applyAlignment="1">
      <alignment vertical="center"/>
    </xf>
    <xf numFmtId="10" fontId="7" fillId="3" borderId="1" xfId="2" applyNumberFormat="1" applyFont="1" applyFill="1" applyBorder="1" applyAlignment="1">
      <alignment horizontal="right" vertical="center"/>
    </xf>
    <xf numFmtId="9" fontId="9" fillId="0" borderId="0" xfId="2" applyFont="1"/>
    <xf numFmtId="44" fontId="9" fillId="0" borderId="0" xfId="1" applyFont="1"/>
    <xf numFmtId="10" fontId="9" fillId="0" borderId="0" xfId="2" applyNumberFormat="1" applyFont="1"/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44" fontId="7" fillId="0" borderId="1" xfId="1" applyFont="1" applyBorder="1" applyAlignment="1">
      <alignment vertical="center"/>
    </xf>
    <xf numFmtId="4" fontId="7" fillId="0" borderId="1" xfId="0" applyNumberFormat="1" applyFont="1" applyBorder="1" applyAlignment="1">
      <alignment vertical="center"/>
    </xf>
    <xf numFmtId="10" fontId="1" fillId="0" borderId="1" xfId="0" applyNumberFormat="1" applyFont="1" applyBorder="1" applyAlignment="1">
      <alignment vertical="center"/>
    </xf>
    <xf numFmtId="0" fontId="1" fillId="0" borderId="4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44" fontId="0" fillId="0" borderId="0" xfId="1" applyFont="1"/>
    <xf numFmtId="44" fontId="0" fillId="0" borderId="0" xfId="0" applyNumberFormat="1"/>
    <xf numFmtId="0" fontId="7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44" fontId="4" fillId="0" borderId="1" xfId="1" applyFont="1" applyFill="1" applyBorder="1"/>
    <xf numFmtId="44" fontId="1" fillId="0" borderId="1" xfId="1" applyFont="1" applyFill="1" applyBorder="1"/>
    <xf numFmtId="0" fontId="0" fillId="0" borderId="0" xfId="0" applyAlignment="1">
      <alignment horizontal="center"/>
    </xf>
    <xf numFmtId="14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8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0" fillId="0" borderId="12" xfId="0" applyBorder="1" applyAlignment="1">
      <alignment horizontal="left" vertical="justify"/>
    </xf>
    <xf numFmtId="0" fontId="0" fillId="0" borderId="15" xfId="0" applyBorder="1" applyAlignment="1">
      <alignment horizontal="left" vertical="justify"/>
    </xf>
    <xf numFmtId="0" fontId="0" fillId="0" borderId="18" xfId="0" applyBorder="1" applyAlignment="1">
      <alignment horizontal="left" vertical="justify"/>
    </xf>
    <xf numFmtId="0" fontId="8" fillId="0" borderId="0" xfId="0" applyFont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7" fillId="3" borderId="9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0" fontId="1" fillId="2" borderId="1" xfId="2" applyNumberFormat="1" applyFont="1" applyFill="1" applyBorder="1" applyAlignment="1">
      <alignment horizontal="center" vertical="center"/>
    </xf>
    <xf numFmtId="10" fontId="0" fillId="0" borderId="1" xfId="2" applyNumberFormat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2" fontId="1" fillId="2" borderId="1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2" fontId="1" fillId="4" borderId="1" xfId="1" applyNumberFormat="1" applyFont="1" applyFill="1" applyBorder="1" applyAlignment="1">
      <alignment horizontal="right" vertical="center"/>
    </xf>
    <xf numFmtId="2" fontId="1" fillId="4" borderId="1" xfId="1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1" fillId="0" borderId="1" xfId="1" applyNumberFormat="1" applyFont="1" applyBorder="1" applyAlignment="1">
      <alignment horizontal="center" vertical="center"/>
    </xf>
    <xf numFmtId="2" fontId="4" fillId="0" borderId="1" xfId="1" applyNumberFormat="1" applyFont="1" applyFill="1" applyBorder="1" applyAlignment="1">
      <alignment horizontal="center" vertical="center"/>
    </xf>
    <xf numFmtId="2" fontId="1" fillId="0" borderId="1" xfId="1" applyNumberFormat="1" applyFont="1" applyFill="1" applyBorder="1" applyAlignment="1">
      <alignment horizontal="center" vertical="center"/>
    </xf>
    <xf numFmtId="0" fontId="1" fillId="4" borderId="2" xfId="0" quotePrefix="1" applyFont="1" applyFill="1" applyBorder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1095375</xdr:colOff>
      <xdr:row>0</xdr:row>
      <xdr:rowOff>9525</xdr:rowOff>
    </xdr:from>
    <xdr:to>
      <xdr:col>13</xdr:col>
      <xdr:colOff>47575</xdr:colOff>
      <xdr:row>1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EF61E1F-FA3D-410A-91F6-B69D666602E6}"/>
            </a:ext>
          </a:extLst>
        </xdr:cNvPr>
        <xdr:cNvSpPr txBox="1">
          <a:spLocks noChangeArrowheads="1"/>
        </xdr:cNvSpPr>
      </xdr:nvSpPr>
      <xdr:spPr bwMode="auto">
        <a:xfrm>
          <a:off x="1095375" y="9525"/>
          <a:ext cx="9353500" cy="7219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Arial"/>
              <a:cs typeface="Arial"/>
            </a:rPr>
            <a:t>PREFEITURA MUNICIPAL DE SENADOR AMARAL</a:t>
          </a:r>
        </a:p>
        <a:p>
          <a:pPr algn="ctr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Arial"/>
              <a:cs typeface="Arial"/>
            </a:rPr>
            <a:t>AV. VER. JOSÉ ALVES DE REZENDE,34, LOT. ELISA BUENO</a:t>
          </a:r>
        </a:p>
        <a:p>
          <a:pPr algn="ctr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Arial"/>
              <a:cs typeface="Arial"/>
            </a:rPr>
            <a:t>SENADOR</a:t>
          </a:r>
          <a:r>
            <a:rPr lang="pt-BR" sz="1100" b="0" i="0" strike="noStrike" baseline="0">
              <a:solidFill>
                <a:srgbClr val="000000"/>
              </a:solidFill>
              <a:latin typeface="Arial"/>
              <a:cs typeface="Arial"/>
            </a:rPr>
            <a:t> AMARAL</a:t>
          </a:r>
          <a:r>
            <a:rPr lang="pt-BR" sz="1100" b="0" i="0" strike="noStrike">
              <a:solidFill>
                <a:srgbClr val="000000"/>
              </a:solidFill>
              <a:latin typeface="Arial"/>
              <a:cs typeface="Arial"/>
            </a:rPr>
            <a:t> - MINAS GERAIS</a:t>
          </a:r>
        </a:p>
        <a:p>
          <a:pPr algn="ctr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Arial"/>
              <a:cs typeface="Arial"/>
            </a:rPr>
            <a:t>CNPJ: 41.778.556/0001-90</a:t>
          </a:r>
        </a:p>
      </xdr:txBody>
    </xdr:sp>
    <xdr:clientData/>
  </xdr:twoCellAnchor>
  <xdr:twoCellAnchor>
    <xdr:from>
      <xdr:col>0</xdr:col>
      <xdr:colOff>60960</xdr:colOff>
      <xdr:row>37</xdr:row>
      <xdr:rowOff>381000</xdr:rowOff>
    </xdr:from>
    <xdr:to>
      <xdr:col>15</xdr:col>
      <xdr:colOff>60960</xdr:colOff>
      <xdr:row>37</xdr:row>
      <xdr:rowOff>381000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873FCDB9-6DF9-434A-B67D-847FF40CAFFD}"/>
            </a:ext>
          </a:extLst>
        </xdr:cNvPr>
        <xdr:cNvSpPr>
          <a:spLocks noChangeShapeType="1"/>
        </xdr:cNvSpPr>
      </xdr:nvSpPr>
      <xdr:spPr bwMode="auto">
        <a:xfrm>
          <a:off x="60960" y="7094220"/>
          <a:ext cx="125044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C5088-3F3D-4DA5-A6D9-B9AE9A7697AC}">
  <dimension ref="A1:K56"/>
  <sheetViews>
    <sheetView view="pageBreakPreview" topLeftCell="A51" zoomScale="130" zoomScaleNormal="100" zoomScaleSheetLayoutView="130" workbookViewId="0">
      <selection activeCell="F5" sqref="F5:H5"/>
    </sheetView>
  </sheetViews>
  <sheetFormatPr defaultRowHeight="15" x14ac:dyDescent="0.25"/>
  <cols>
    <col min="1" max="1" width="10.7109375" customWidth="1"/>
    <col min="2" max="2" width="8.85546875" customWidth="1"/>
    <col min="7" max="7" width="16.42578125" customWidth="1"/>
    <col min="8" max="8" width="17.5703125" customWidth="1"/>
    <col min="9" max="9" width="17.140625" customWidth="1"/>
    <col min="10" max="10" width="8.85546875" customWidth="1"/>
    <col min="11" max="11" width="16.5703125" bestFit="1" customWidth="1"/>
  </cols>
  <sheetData>
    <row r="1" spans="1:11" ht="43.15" customHeight="1" x14ac:dyDescent="0.25">
      <c r="A1" s="11"/>
      <c r="B1" s="62" t="s">
        <v>116</v>
      </c>
      <c r="C1" s="62"/>
      <c r="D1" s="62"/>
      <c r="E1" s="62"/>
      <c r="F1" s="62"/>
      <c r="G1" s="62"/>
      <c r="H1" s="62"/>
    </row>
    <row r="2" spans="1:11" ht="30" customHeight="1" x14ac:dyDescent="0.25">
      <c r="A2" s="1" t="s">
        <v>64</v>
      </c>
      <c r="B2" s="66" t="s">
        <v>134</v>
      </c>
      <c r="C2" s="66"/>
      <c r="D2" s="66"/>
      <c r="E2" s="66"/>
      <c r="F2" s="66"/>
      <c r="G2" s="66"/>
      <c r="H2" s="66"/>
    </row>
    <row r="3" spans="1:11" x14ac:dyDescent="0.25">
      <c r="A3" s="1" t="s">
        <v>65</v>
      </c>
      <c r="B3" s="66" t="s">
        <v>120</v>
      </c>
      <c r="C3" s="66"/>
      <c r="D3" s="66"/>
      <c r="E3" s="66"/>
      <c r="F3" s="66"/>
      <c r="G3" s="66"/>
      <c r="H3" s="66"/>
    </row>
    <row r="4" spans="1:11" x14ac:dyDescent="0.25">
      <c r="A4" s="1" t="s">
        <v>66</v>
      </c>
      <c r="B4" s="53" t="s">
        <v>116</v>
      </c>
      <c r="C4" s="53"/>
      <c r="D4" s="53"/>
      <c r="E4" s="53"/>
      <c r="F4" s="53"/>
      <c r="G4" s="53"/>
      <c r="H4" s="53"/>
    </row>
    <row r="5" spans="1:11" x14ac:dyDescent="0.25">
      <c r="A5" s="1" t="s">
        <v>67</v>
      </c>
      <c r="B5" s="67" t="s">
        <v>117</v>
      </c>
      <c r="C5" s="67"/>
      <c r="D5" s="67" t="s">
        <v>68</v>
      </c>
      <c r="E5" s="67"/>
      <c r="F5" s="67" t="s">
        <v>118</v>
      </c>
      <c r="G5" s="67"/>
      <c r="H5" s="67"/>
    </row>
    <row r="6" spans="1:11" x14ac:dyDescent="0.25">
      <c r="A6" s="53" t="s">
        <v>69</v>
      </c>
      <c r="B6" s="53"/>
      <c r="C6" s="53" t="s">
        <v>70</v>
      </c>
      <c r="D6" s="53"/>
      <c r="E6" s="53"/>
      <c r="F6" s="53"/>
      <c r="G6" s="53"/>
      <c r="H6" s="53"/>
    </row>
    <row r="7" spans="1:11" x14ac:dyDescent="0.25">
      <c r="A7" s="64" t="s">
        <v>71</v>
      </c>
      <c r="B7" s="64"/>
      <c r="C7" s="64"/>
      <c r="D7" s="64"/>
      <c r="E7" s="64"/>
      <c r="F7" s="64"/>
      <c r="G7" s="64"/>
      <c r="H7" s="64"/>
    </row>
    <row r="8" spans="1:11" x14ac:dyDescent="0.25">
      <c r="A8" s="53" t="s">
        <v>72</v>
      </c>
      <c r="B8" s="53"/>
      <c r="C8" s="65">
        <v>20</v>
      </c>
      <c r="D8" s="65"/>
      <c r="E8" s="53" t="s">
        <v>73</v>
      </c>
      <c r="F8" s="53"/>
      <c r="G8" s="44"/>
      <c r="H8" s="10">
        <v>136500</v>
      </c>
    </row>
    <row r="9" spans="1:11" x14ac:dyDescent="0.25">
      <c r="A9" s="57" t="s">
        <v>127</v>
      </c>
      <c r="B9" s="58"/>
      <c r="C9" s="58"/>
      <c r="D9" s="58"/>
      <c r="E9" s="58"/>
      <c r="F9" s="59"/>
      <c r="G9" s="42"/>
      <c r="H9" s="10">
        <v>2730000</v>
      </c>
      <c r="I9" s="45">
        <v>2215010.14</v>
      </c>
      <c r="J9">
        <v>1.2324999999999999</v>
      </c>
      <c r="K9" s="45">
        <f>(I9*J9)</f>
        <v>2729999.99755</v>
      </c>
    </row>
    <row r="10" spans="1:11" x14ac:dyDescent="0.25">
      <c r="A10" s="1" t="s">
        <v>74</v>
      </c>
      <c r="B10" s="52">
        <v>45951</v>
      </c>
      <c r="C10" s="53"/>
      <c r="D10" s="1" t="s">
        <v>75</v>
      </c>
      <c r="E10" s="60">
        <v>16186887</v>
      </c>
      <c r="F10" s="61"/>
      <c r="G10" s="43"/>
      <c r="H10" s="1" t="s">
        <v>119</v>
      </c>
    </row>
    <row r="11" spans="1:11" x14ac:dyDescent="0.25">
      <c r="A11" s="1" t="s">
        <v>63</v>
      </c>
      <c r="B11" s="64" t="s">
        <v>61</v>
      </c>
      <c r="C11" s="64"/>
      <c r="D11" s="64"/>
      <c r="E11" s="64"/>
      <c r="F11" s="1" t="s">
        <v>59</v>
      </c>
      <c r="G11" s="1" t="s">
        <v>122</v>
      </c>
      <c r="H11" s="1" t="s">
        <v>60</v>
      </c>
    </row>
    <row r="12" spans="1:11" x14ac:dyDescent="0.25">
      <c r="A12" s="2">
        <v>1</v>
      </c>
      <c r="B12" s="55" t="s">
        <v>0</v>
      </c>
      <c r="C12" s="55"/>
      <c r="D12" s="55"/>
      <c r="E12" s="55"/>
      <c r="F12" s="6">
        <f>(H12/H9)</f>
        <v>3.7400000000000003E-2</v>
      </c>
      <c r="G12" s="7">
        <f>(G13+G14+G15+G16)</f>
        <v>82841.379236000008</v>
      </c>
      <c r="H12" s="7">
        <f>(H13+H14+H15+H16)</f>
        <v>102102</v>
      </c>
      <c r="I12" s="46">
        <f>(G12)</f>
        <v>82841.379236000008</v>
      </c>
      <c r="J12">
        <v>1.2324999999999999</v>
      </c>
      <c r="K12" s="21">
        <f>(I12*J12)</f>
        <v>102101.99990837001</v>
      </c>
    </row>
    <row r="13" spans="1:11" ht="42.6" customHeight="1" x14ac:dyDescent="0.25">
      <c r="A13" s="3" t="s">
        <v>1</v>
      </c>
      <c r="B13" s="54" t="s">
        <v>2</v>
      </c>
      <c r="C13" s="54"/>
      <c r="D13" s="54"/>
      <c r="E13" s="54"/>
      <c r="F13" s="5">
        <v>0.01</v>
      </c>
      <c r="G13" s="4">
        <f>(F13*I9)</f>
        <v>22150.101400000003</v>
      </c>
      <c r="H13" s="4">
        <f>(F13*H9)</f>
        <v>27300</v>
      </c>
      <c r="I13" s="46">
        <f>(G13)</f>
        <v>22150.101400000003</v>
      </c>
      <c r="J13">
        <v>1.2324999999999999</v>
      </c>
      <c r="K13" s="45">
        <f>ROUND((I13*J13),2)</f>
        <v>27300</v>
      </c>
    </row>
    <row r="14" spans="1:11" ht="27" customHeight="1" x14ac:dyDescent="0.25">
      <c r="A14" s="3" t="s">
        <v>4</v>
      </c>
      <c r="B14" s="54" t="s">
        <v>14</v>
      </c>
      <c r="C14" s="54"/>
      <c r="D14" s="54"/>
      <c r="E14" s="54"/>
      <c r="F14" s="5">
        <v>7.0000000000000001E-3</v>
      </c>
      <c r="G14" s="4">
        <f>(F14*I9)</f>
        <v>15505.07098</v>
      </c>
      <c r="H14" s="4">
        <f>(F14*H9)</f>
        <v>19110</v>
      </c>
      <c r="I14" s="46">
        <f t="shared" ref="I14:I46" si="0">(G14)</f>
        <v>15505.07098</v>
      </c>
      <c r="J14">
        <v>1.2324999999999999</v>
      </c>
      <c r="K14" s="45">
        <f t="shared" ref="K14:K48" si="1">ROUND((I14*J14),2)</f>
        <v>19110</v>
      </c>
    </row>
    <row r="15" spans="1:11" ht="24" customHeight="1" x14ac:dyDescent="0.25">
      <c r="A15" s="3" t="s">
        <v>5</v>
      </c>
      <c r="B15" s="54" t="s">
        <v>15</v>
      </c>
      <c r="C15" s="54"/>
      <c r="D15" s="54"/>
      <c r="E15" s="54"/>
      <c r="F15" s="5">
        <v>4.0000000000000002E-4</v>
      </c>
      <c r="G15" s="4">
        <f>(F15*I9)</f>
        <v>886.00405600000011</v>
      </c>
      <c r="H15" s="4">
        <f>(F15*H9)</f>
        <v>1092</v>
      </c>
      <c r="I15" s="46">
        <f t="shared" si="0"/>
        <v>886.00405600000011</v>
      </c>
      <c r="J15">
        <v>1.2324999999999999</v>
      </c>
      <c r="K15" s="45">
        <f t="shared" si="1"/>
        <v>1092</v>
      </c>
    </row>
    <row r="16" spans="1:11" ht="25.9" customHeight="1" x14ac:dyDescent="0.25">
      <c r="A16" s="3" t="s">
        <v>6</v>
      </c>
      <c r="B16" s="54" t="s">
        <v>16</v>
      </c>
      <c r="C16" s="54"/>
      <c r="D16" s="54"/>
      <c r="E16" s="54"/>
      <c r="F16" s="5">
        <v>0.02</v>
      </c>
      <c r="G16" s="4">
        <f>(F16*I9)</f>
        <v>44300.202800000006</v>
      </c>
      <c r="H16" s="4">
        <f>(F16*H9)</f>
        <v>54600</v>
      </c>
      <c r="I16" s="46">
        <f t="shared" si="0"/>
        <v>44300.202800000006</v>
      </c>
      <c r="J16">
        <v>1.2324999999999999</v>
      </c>
      <c r="K16" s="45">
        <f t="shared" si="1"/>
        <v>54600</v>
      </c>
    </row>
    <row r="17" spans="1:11" x14ac:dyDescent="0.25">
      <c r="A17" s="2">
        <v>2</v>
      </c>
      <c r="B17" s="55" t="s">
        <v>3</v>
      </c>
      <c r="C17" s="55"/>
      <c r="D17" s="55"/>
      <c r="E17" s="55"/>
      <c r="F17" s="6">
        <v>2.5000000000000001E-2</v>
      </c>
      <c r="G17" s="7">
        <f>(F17*I9)</f>
        <v>55375.253500000006</v>
      </c>
      <c r="H17" s="7">
        <f>(K17)</f>
        <v>68250</v>
      </c>
      <c r="I17" s="46">
        <f t="shared" si="0"/>
        <v>55375.253500000006</v>
      </c>
      <c r="J17">
        <v>1.2324999999999999</v>
      </c>
      <c r="K17" s="45">
        <f t="shared" si="1"/>
        <v>68250</v>
      </c>
    </row>
    <row r="18" spans="1:11" x14ac:dyDescent="0.25">
      <c r="A18" s="2">
        <v>3</v>
      </c>
      <c r="B18" s="55" t="s">
        <v>7</v>
      </c>
      <c r="C18" s="55"/>
      <c r="D18" s="55"/>
      <c r="E18" s="55"/>
      <c r="F18" s="6">
        <v>0.1</v>
      </c>
      <c r="G18" s="7">
        <f>(F18*I9)</f>
        <v>221501.01400000002</v>
      </c>
      <c r="H18" s="7">
        <f t="shared" ref="H18:H46" si="2">(K18)</f>
        <v>273000</v>
      </c>
      <c r="I18" s="46">
        <f t="shared" si="0"/>
        <v>221501.01400000002</v>
      </c>
      <c r="J18">
        <v>1.2324999999999999</v>
      </c>
      <c r="K18" s="45">
        <f t="shared" si="1"/>
        <v>273000</v>
      </c>
    </row>
    <row r="19" spans="1:11" x14ac:dyDescent="0.25">
      <c r="A19" s="2">
        <v>4</v>
      </c>
      <c r="B19" s="55" t="s">
        <v>8</v>
      </c>
      <c r="C19" s="55"/>
      <c r="D19" s="55"/>
      <c r="E19" s="55"/>
      <c r="F19" s="6">
        <v>0.08</v>
      </c>
      <c r="G19" s="7">
        <f>(F19*I9)</f>
        <v>177200.81120000003</v>
      </c>
      <c r="H19" s="7">
        <f t="shared" si="2"/>
        <v>218400</v>
      </c>
      <c r="I19" s="46">
        <f t="shared" si="0"/>
        <v>177200.81120000003</v>
      </c>
      <c r="J19">
        <v>1.2324999999999999</v>
      </c>
      <c r="K19" s="45">
        <f t="shared" si="1"/>
        <v>218400</v>
      </c>
    </row>
    <row r="20" spans="1:11" x14ac:dyDescent="0.25">
      <c r="A20" s="2">
        <v>5</v>
      </c>
      <c r="B20" s="55" t="s">
        <v>9</v>
      </c>
      <c r="C20" s="55"/>
      <c r="D20" s="55"/>
      <c r="E20" s="55"/>
      <c r="F20" s="6">
        <f>(H20/H9)</f>
        <v>0.16900000000000001</v>
      </c>
      <c r="G20" s="7">
        <f>(G21+G22+G23+G24)</f>
        <v>374336.71366000007</v>
      </c>
      <c r="H20" s="7">
        <f>(H21+H22+H23+H24)</f>
        <v>461370</v>
      </c>
      <c r="I20" s="46">
        <f t="shared" si="0"/>
        <v>374336.71366000007</v>
      </c>
      <c r="J20">
        <v>1.2324999999999999</v>
      </c>
      <c r="K20" s="45">
        <f t="shared" si="1"/>
        <v>461370</v>
      </c>
    </row>
    <row r="21" spans="1:11" x14ac:dyDescent="0.25">
      <c r="A21" s="3" t="s">
        <v>10</v>
      </c>
      <c r="B21" s="56" t="s">
        <v>17</v>
      </c>
      <c r="C21" s="56"/>
      <c r="D21" s="56"/>
      <c r="E21" s="56"/>
      <c r="F21" s="5">
        <v>9.5000000000000001E-2</v>
      </c>
      <c r="G21" s="4">
        <f>(F21*I9)</f>
        <v>210425.9633</v>
      </c>
      <c r="H21" s="49">
        <f t="shared" si="2"/>
        <v>259350</v>
      </c>
      <c r="I21" s="46">
        <f t="shared" si="0"/>
        <v>210425.9633</v>
      </c>
      <c r="J21">
        <v>1.2324999999999999</v>
      </c>
      <c r="K21" s="45">
        <f t="shared" si="1"/>
        <v>259350</v>
      </c>
    </row>
    <row r="22" spans="1:11" x14ac:dyDescent="0.25">
      <c r="A22" s="3" t="s">
        <v>11</v>
      </c>
      <c r="B22" s="56" t="s">
        <v>18</v>
      </c>
      <c r="C22" s="56"/>
      <c r="D22" s="56"/>
      <c r="E22" s="56"/>
      <c r="F22" s="5">
        <v>4.4999999999999998E-2</v>
      </c>
      <c r="G22" s="4">
        <f>(F22*I9)</f>
        <v>99675.456300000005</v>
      </c>
      <c r="H22" s="49">
        <f t="shared" si="2"/>
        <v>122850</v>
      </c>
      <c r="I22" s="46">
        <f t="shared" si="0"/>
        <v>99675.456300000005</v>
      </c>
      <c r="J22">
        <v>1.2324999999999999</v>
      </c>
      <c r="K22" s="45">
        <f t="shared" si="1"/>
        <v>122850</v>
      </c>
    </row>
    <row r="23" spans="1:11" x14ac:dyDescent="0.25">
      <c r="A23" s="3" t="s">
        <v>12</v>
      </c>
      <c r="B23" s="56" t="s">
        <v>19</v>
      </c>
      <c r="C23" s="56"/>
      <c r="D23" s="56"/>
      <c r="E23" s="56"/>
      <c r="F23" s="5">
        <v>2.4E-2</v>
      </c>
      <c r="G23" s="4">
        <f>(F23*I9)</f>
        <v>53160.243360000008</v>
      </c>
      <c r="H23" s="49">
        <f t="shared" si="2"/>
        <v>65520</v>
      </c>
      <c r="I23" s="46">
        <f t="shared" si="0"/>
        <v>53160.243360000008</v>
      </c>
      <c r="J23">
        <v>1.2324999999999999</v>
      </c>
      <c r="K23" s="45">
        <f t="shared" si="1"/>
        <v>65520</v>
      </c>
    </row>
    <row r="24" spans="1:11" x14ac:dyDescent="0.25">
      <c r="A24" s="3" t="s">
        <v>13</v>
      </c>
      <c r="B24" s="56" t="s">
        <v>20</v>
      </c>
      <c r="C24" s="56"/>
      <c r="D24" s="56"/>
      <c r="E24" s="56"/>
      <c r="F24" s="5">
        <v>5.0000000000000001E-3</v>
      </c>
      <c r="G24" s="4">
        <f>(F24*I9)</f>
        <v>11075.050700000002</v>
      </c>
      <c r="H24" s="49">
        <f t="shared" si="2"/>
        <v>13650</v>
      </c>
      <c r="I24" s="46">
        <f t="shared" si="0"/>
        <v>11075.050700000002</v>
      </c>
      <c r="J24">
        <v>1.2324999999999999</v>
      </c>
      <c r="K24" s="45">
        <f t="shared" si="1"/>
        <v>13650</v>
      </c>
    </row>
    <row r="25" spans="1:11" x14ac:dyDescent="0.25">
      <c r="A25" s="2">
        <v>6</v>
      </c>
      <c r="B25" s="55" t="s">
        <v>21</v>
      </c>
      <c r="C25" s="55"/>
      <c r="D25" s="55"/>
      <c r="E25" s="55"/>
      <c r="F25" s="6">
        <f>(H25/H9)</f>
        <v>0.215</v>
      </c>
      <c r="G25" s="7">
        <f>(G26+G27)</f>
        <v>476227.18010000006</v>
      </c>
      <c r="H25" s="7">
        <f>(H26+H27)</f>
        <v>586950</v>
      </c>
      <c r="I25" s="7">
        <f>(I26+I27)</f>
        <v>476227.18010000006</v>
      </c>
      <c r="J25">
        <v>1.2324999999999999</v>
      </c>
      <c r="K25" s="45">
        <f t="shared" si="1"/>
        <v>586950</v>
      </c>
    </row>
    <row r="26" spans="1:11" x14ac:dyDescent="0.25">
      <c r="A26" s="3" t="s">
        <v>24</v>
      </c>
      <c r="B26" s="54" t="s">
        <v>23</v>
      </c>
      <c r="C26" s="54"/>
      <c r="D26" s="54"/>
      <c r="E26" s="54"/>
      <c r="F26" s="5">
        <v>0.19500000000000001</v>
      </c>
      <c r="G26" s="4">
        <f>(F26*I9)</f>
        <v>431926.97730000003</v>
      </c>
      <c r="H26" s="50">
        <f t="shared" si="2"/>
        <v>532350</v>
      </c>
      <c r="I26" s="46">
        <f t="shared" si="0"/>
        <v>431926.97730000003</v>
      </c>
      <c r="J26">
        <v>1.2324999999999999</v>
      </c>
      <c r="K26" s="45">
        <f t="shared" si="1"/>
        <v>532350</v>
      </c>
    </row>
    <row r="27" spans="1:11" x14ac:dyDescent="0.25">
      <c r="A27" s="3" t="s">
        <v>25</v>
      </c>
      <c r="B27" s="54" t="s">
        <v>22</v>
      </c>
      <c r="C27" s="54"/>
      <c r="D27" s="54"/>
      <c r="E27" s="54"/>
      <c r="F27" s="5">
        <v>0.02</v>
      </c>
      <c r="G27" s="4">
        <f>(F27*I9)</f>
        <v>44300.202800000006</v>
      </c>
      <c r="H27" s="50">
        <f t="shared" si="2"/>
        <v>54600</v>
      </c>
      <c r="I27" s="46">
        <f t="shared" si="0"/>
        <v>44300.202800000006</v>
      </c>
      <c r="J27">
        <v>1.2324999999999999</v>
      </c>
      <c r="K27" s="45">
        <f t="shared" si="1"/>
        <v>54600</v>
      </c>
    </row>
    <row r="28" spans="1:11" x14ac:dyDescent="0.25">
      <c r="A28" s="2">
        <v>7</v>
      </c>
      <c r="B28" s="55" t="s">
        <v>26</v>
      </c>
      <c r="C28" s="55"/>
      <c r="D28" s="55"/>
      <c r="E28" s="55"/>
      <c r="F28" s="6">
        <f>(H28/H9)</f>
        <v>0.13400000000000001</v>
      </c>
      <c r="G28" s="7">
        <f>(G29+G30+G31+G32+G33)</f>
        <v>296811.35875999997</v>
      </c>
      <c r="H28" s="7">
        <f>(H29+H30+H31+H32+H33)</f>
        <v>365820</v>
      </c>
      <c r="I28" s="46">
        <f>(G28)</f>
        <v>296811.35875999997</v>
      </c>
      <c r="J28">
        <v>1.2324999999999999</v>
      </c>
      <c r="K28" s="45">
        <f>ROUND((I28*J28),2)</f>
        <v>365820</v>
      </c>
    </row>
    <row r="29" spans="1:11" x14ac:dyDescent="0.25">
      <c r="A29" s="3" t="s">
        <v>32</v>
      </c>
      <c r="B29" s="68" t="s">
        <v>27</v>
      </c>
      <c r="C29" s="68"/>
      <c r="D29" s="68"/>
      <c r="E29" s="68"/>
      <c r="F29" s="5">
        <v>4.2000000000000003E-2</v>
      </c>
      <c r="G29" s="4">
        <f>(F29*I9)</f>
        <v>93030.42588000001</v>
      </c>
      <c r="H29" s="49">
        <f t="shared" si="2"/>
        <v>114660</v>
      </c>
      <c r="I29" s="46">
        <f t="shared" si="0"/>
        <v>93030.42588000001</v>
      </c>
      <c r="J29">
        <v>1.2324999999999999</v>
      </c>
      <c r="K29" s="45">
        <f t="shared" si="1"/>
        <v>114660</v>
      </c>
    </row>
    <row r="30" spans="1:11" x14ac:dyDescent="0.25">
      <c r="A30" s="3" t="s">
        <v>33</v>
      </c>
      <c r="B30" s="68" t="s">
        <v>28</v>
      </c>
      <c r="C30" s="68"/>
      <c r="D30" s="68"/>
      <c r="E30" s="68"/>
      <c r="F30" s="5">
        <v>1.4999999999999999E-2</v>
      </c>
      <c r="G30" s="4">
        <f>(F30*I9)</f>
        <v>33225.152099999999</v>
      </c>
      <c r="H30" s="49">
        <f t="shared" si="2"/>
        <v>40950</v>
      </c>
      <c r="I30" s="46">
        <f t="shared" si="0"/>
        <v>33225.152099999999</v>
      </c>
      <c r="J30">
        <v>1.2324999999999999</v>
      </c>
      <c r="K30" s="45">
        <f t="shared" si="1"/>
        <v>40950</v>
      </c>
    </row>
    <row r="31" spans="1:11" x14ac:dyDescent="0.25">
      <c r="A31" s="3" t="s">
        <v>34</v>
      </c>
      <c r="B31" s="68" t="s">
        <v>29</v>
      </c>
      <c r="C31" s="68"/>
      <c r="D31" s="68"/>
      <c r="E31" s="68"/>
      <c r="F31" s="5">
        <v>2.5000000000000001E-2</v>
      </c>
      <c r="G31" s="4">
        <f>(F31*I9)</f>
        <v>55375.253500000006</v>
      </c>
      <c r="H31" s="49">
        <f t="shared" si="2"/>
        <v>68250</v>
      </c>
      <c r="I31" s="46">
        <f t="shared" si="0"/>
        <v>55375.253500000006</v>
      </c>
      <c r="J31">
        <v>1.2324999999999999</v>
      </c>
      <c r="K31" s="45">
        <f t="shared" si="1"/>
        <v>68250</v>
      </c>
    </row>
    <row r="32" spans="1:11" x14ac:dyDescent="0.25">
      <c r="A32" s="3" t="s">
        <v>35</v>
      </c>
      <c r="B32" s="68" t="s">
        <v>30</v>
      </c>
      <c r="C32" s="68"/>
      <c r="D32" s="68"/>
      <c r="E32" s="68"/>
      <c r="F32" s="5">
        <v>0.02</v>
      </c>
      <c r="G32" s="4">
        <f>(F32*I9)</f>
        <v>44300.202800000006</v>
      </c>
      <c r="H32" s="49">
        <f t="shared" si="2"/>
        <v>54600</v>
      </c>
      <c r="I32" s="46">
        <f t="shared" si="0"/>
        <v>44300.202800000006</v>
      </c>
      <c r="J32">
        <v>1.2324999999999999</v>
      </c>
      <c r="K32" s="45">
        <f t="shared" si="1"/>
        <v>54600</v>
      </c>
    </row>
    <row r="33" spans="1:11" x14ac:dyDescent="0.25">
      <c r="A33" s="3" t="s">
        <v>36</v>
      </c>
      <c r="B33" s="68" t="s">
        <v>31</v>
      </c>
      <c r="C33" s="68"/>
      <c r="D33" s="68"/>
      <c r="E33" s="68"/>
      <c r="F33" s="5">
        <v>3.2000000000000001E-2</v>
      </c>
      <c r="G33" s="4">
        <f>(F33*I9)</f>
        <v>70880.32448000001</v>
      </c>
      <c r="H33" s="49">
        <f t="shared" si="2"/>
        <v>87360</v>
      </c>
      <c r="I33" s="46">
        <f t="shared" si="0"/>
        <v>70880.32448000001</v>
      </c>
      <c r="J33">
        <v>1.2324999999999999</v>
      </c>
      <c r="K33" s="45">
        <f t="shared" si="1"/>
        <v>87360</v>
      </c>
    </row>
    <row r="34" spans="1:11" x14ac:dyDescent="0.25">
      <c r="A34" s="2">
        <v>8</v>
      </c>
      <c r="B34" s="55" t="s">
        <v>37</v>
      </c>
      <c r="C34" s="55"/>
      <c r="D34" s="55"/>
      <c r="E34" s="55"/>
      <c r="F34" s="6">
        <f>(H34/H9)</f>
        <v>7.0000000000000007E-2</v>
      </c>
      <c r="G34" s="7">
        <f>(G35+G36+G37)</f>
        <v>155050.70980000004</v>
      </c>
      <c r="H34" s="7">
        <f>(H35+H36+H37)</f>
        <v>191100</v>
      </c>
      <c r="I34" s="7">
        <f>(I35+I36+I37)</f>
        <v>155050.70980000004</v>
      </c>
      <c r="J34">
        <v>1.2324999999999999</v>
      </c>
      <c r="K34" s="45">
        <f t="shared" si="1"/>
        <v>191100</v>
      </c>
    </row>
    <row r="35" spans="1:11" x14ac:dyDescent="0.25">
      <c r="A35" s="3" t="s">
        <v>41</v>
      </c>
      <c r="B35" s="54" t="s">
        <v>38</v>
      </c>
      <c r="C35" s="54"/>
      <c r="D35" s="54"/>
      <c r="E35" s="54"/>
      <c r="F35" s="5">
        <v>0.05</v>
      </c>
      <c r="G35" s="4">
        <f>(F35*I9)</f>
        <v>110750.50700000001</v>
      </c>
      <c r="H35" s="49">
        <f t="shared" si="2"/>
        <v>136500</v>
      </c>
      <c r="I35" s="46">
        <f t="shared" si="0"/>
        <v>110750.50700000001</v>
      </c>
      <c r="J35">
        <v>1.2324999999999999</v>
      </c>
      <c r="K35" s="45">
        <f t="shared" si="1"/>
        <v>136500</v>
      </c>
    </row>
    <row r="36" spans="1:11" x14ac:dyDescent="0.25">
      <c r="A36" s="3" t="s">
        <v>42</v>
      </c>
      <c r="B36" s="54" t="s">
        <v>39</v>
      </c>
      <c r="C36" s="54"/>
      <c r="D36" s="54"/>
      <c r="E36" s="54"/>
      <c r="F36" s="5">
        <v>0.01</v>
      </c>
      <c r="G36" s="4">
        <f>(F36*I9)</f>
        <v>22150.101400000003</v>
      </c>
      <c r="H36" s="49">
        <f t="shared" si="2"/>
        <v>27300</v>
      </c>
      <c r="I36" s="46">
        <f t="shared" si="0"/>
        <v>22150.101400000003</v>
      </c>
      <c r="J36">
        <v>1.2324999999999999</v>
      </c>
      <c r="K36" s="45">
        <f t="shared" si="1"/>
        <v>27300</v>
      </c>
    </row>
    <row r="37" spans="1:11" x14ac:dyDescent="0.25">
      <c r="A37" s="3" t="s">
        <v>43</v>
      </c>
      <c r="B37" s="54" t="s">
        <v>40</v>
      </c>
      <c r="C37" s="54"/>
      <c r="D37" s="54"/>
      <c r="E37" s="54"/>
      <c r="F37" s="5">
        <v>0.01</v>
      </c>
      <c r="G37" s="4">
        <f>(F37*I9)</f>
        <v>22150.101400000003</v>
      </c>
      <c r="H37" s="49">
        <f t="shared" si="2"/>
        <v>27300</v>
      </c>
      <c r="I37" s="46">
        <f t="shared" si="0"/>
        <v>22150.101400000003</v>
      </c>
      <c r="J37">
        <v>1.2324999999999999</v>
      </c>
      <c r="K37" s="45">
        <f t="shared" si="1"/>
        <v>27300</v>
      </c>
    </row>
    <row r="38" spans="1:11" x14ac:dyDescent="0.25">
      <c r="A38" s="2">
        <v>9</v>
      </c>
      <c r="B38" s="55" t="s">
        <v>44</v>
      </c>
      <c r="C38" s="55"/>
      <c r="D38" s="55"/>
      <c r="E38" s="55"/>
      <c r="F38" s="6">
        <f>(H38/H9)</f>
        <v>0.16</v>
      </c>
      <c r="G38" s="7">
        <f>(G39+G40+G41+G42)</f>
        <v>354401.62239999999</v>
      </c>
      <c r="H38" s="7">
        <f>(H39+H40+H41+H42)</f>
        <v>436800</v>
      </c>
      <c r="I38" s="7">
        <f>(I39+I40+I41+I42)</f>
        <v>354401.62239999999</v>
      </c>
      <c r="J38">
        <v>1.2324999999999999</v>
      </c>
      <c r="K38" s="45">
        <f t="shared" si="1"/>
        <v>436800</v>
      </c>
    </row>
    <row r="39" spans="1:11" x14ac:dyDescent="0.25">
      <c r="A39" s="3" t="s">
        <v>50</v>
      </c>
      <c r="B39" s="54" t="s">
        <v>45</v>
      </c>
      <c r="C39" s="54"/>
      <c r="D39" s="54"/>
      <c r="E39" s="54"/>
      <c r="F39" s="5">
        <v>7.0000000000000007E-2</v>
      </c>
      <c r="G39" s="4">
        <f>(F39*I9)</f>
        <v>155050.70980000001</v>
      </c>
      <c r="H39" s="49">
        <f t="shared" si="2"/>
        <v>191100</v>
      </c>
      <c r="I39" s="46">
        <f t="shared" si="0"/>
        <v>155050.70980000001</v>
      </c>
      <c r="J39">
        <v>1.2324999999999999</v>
      </c>
      <c r="K39" s="45">
        <f t="shared" si="1"/>
        <v>191100</v>
      </c>
    </row>
    <row r="40" spans="1:11" x14ac:dyDescent="0.25">
      <c r="A40" s="3" t="s">
        <v>51</v>
      </c>
      <c r="B40" s="54" t="s">
        <v>46</v>
      </c>
      <c r="C40" s="54"/>
      <c r="D40" s="54"/>
      <c r="E40" s="54"/>
      <c r="F40" s="5">
        <v>3.5000000000000003E-2</v>
      </c>
      <c r="G40" s="4">
        <f>(F40*I9)</f>
        <v>77525.354900000006</v>
      </c>
      <c r="H40" s="49">
        <f t="shared" si="2"/>
        <v>95550</v>
      </c>
      <c r="I40" s="46">
        <f t="shared" si="0"/>
        <v>77525.354900000006</v>
      </c>
      <c r="J40">
        <v>1.2324999999999999</v>
      </c>
      <c r="K40" s="45">
        <f t="shared" si="1"/>
        <v>95550</v>
      </c>
    </row>
    <row r="41" spans="1:11" x14ac:dyDescent="0.25">
      <c r="A41" s="3" t="s">
        <v>52</v>
      </c>
      <c r="B41" s="54" t="s">
        <v>47</v>
      </c>
      <c r="C41" s="54"/>
      <c r="D41" s="54"/>
      <c r="E41" s="54"/>
      <c r="F41" s="5">
        <v>0.03</v>
      </c>
      <c r="G41" s="4">
        <f>(F41*I9)</f>
        <v>66450.304199999999</v>
      </c>
      <c r="H41" s="49">
        <f t="shared" si="2"/>
        <v>81900</v>
      </c>
      <c r="I41" s="46">
        <f t="shared" si="0"/>
        <v>66450.304199999999</v>
      </c>
      <c r="J41">
        <v>1.2324999999999999</v>
      </c>
      <c r="K41" s="45">
        <f t="shared" si="1"/>
        <v>81900</v>
      </c>
    </row>
    <row r="42" spans="1:11" x14ac:dyDescent="0.25">
      <c r="A42" s="3" t="s">
        <v>53</v>
      </c>
      <c r="B42" s="54" t="s">
        <v>48</v>
      </c>
      <c r="C42" s="54"/>
      <c r="D42" s="54"/>
      <c r="E42" s="54"/>
      <c r="F42" s="5">
        <v>2.5000000000000001E-2</v>
      </c>
      <c r="G42" s="4">
        <f>(F42*I9)</f>
        <v>55375.253500000006</v>
      </c>
      <c r="H42" s="49">
        <f t="shared" si="2"/>
        <v>68250</v>
      </c>
      <c r="I42" s="46">
        <f t="shared" si="0"/>
        <v>55375.253500000006</v>
      </c>
      <c r="J42">
        <v>1.2324999999999999</v>
      </c>
      <c r="K42" s="45">
        <f t="shared" si="1"/>
        <v>68250</v>
      </c>
    </row>
    <row r="43" spans="1:11" x14ac:dyDescent="0.25">
      <c r="A43" s="2">
        <v>10</v>
      </c>
      <c r="B43" s="55" t="s">
        <v>49</v>
      </c>
      <c r="C43" s="55"/>
      <c r="D43" s="55"/>
      <c r="E43" s="55"/>
      <c r="F43" s="6">
        <f>(H43/H9)</f>
        <v>9.5999999999999992E-3</v>
      </c>
      <c r="G43" s="7">
        <f>(G44+G45+G46)</f>
        <v>21264.097344000002</v>
      </c>
      <c r="H43" s="7">
        <f>(H44+H45+H46)</f>
        <v>26208</v>
      </c>
      <c r="I43" s="7">
        <f>(I44+I45+I46)</f>
        <v>21264.097344000002</v>
      </c>
      <c r="J43">
        <v>1.2324999999999999</v>
      </c>
      <c r="K43" s="45">
        <f>ROUND((I43*J43),2)</f>
        <v>26208</v>
      </c>
    </row>
    <row r="44" spans="1:11" x14ac:dyDescent="0.25">
      <c r="A44" s="3" t="s">
        <v>54</v>
      </c>
      <c r="B44" s="54" t="s">
        <v>76</v>
      </c>
      <c r="C44" s="54"/>
      <c r="D44" s="54"/>
      <c r="E44" s="54"/>
      <c r="F44" s="5">
        <v>4.0000000000000001E-3</v>
      </c>
      <c r="G44" s="4">
        <f>(F44*I9)</f>
        <v>8860.0405600000013</v>
      </c>
      <c r="H44" s="49">
        <f t="shared" si="2"/>
        <v>10920</v>
      </c>
      <c r="I44" s="46">
        <f t="shared" si="0"/>
        <v>8860.0405600000013</v>
      </c>
      <c r="J44">
        <v>1.2324999999999999</v>
      </c>
      <c r="K44" s="45">
        <f t="shared" si="1"/>
        <v>10920</v>
      </c>
    </row>
    <row r="45" spans="1:11" x14ac:dyDescent="0.25">
      <c r="A45" s="3" t="s">
        <v>55</v>
      </c>
      <c r="B45" s="54" t="s">
        <v>56</v>
      </c>
      <c r="C45" s="54"/>
      <c r="D45" s="54"/>
      <c r="E45" s="54"/>
      <c r="F45" s="5">
        <v>3.0000000000000001E-3</v>
      </c>
      <c r="G45" s="4">
        <f>(F45*I9)</f>
        <v>6645.030420000001</v>
      </c>
      <c r="H45" s="49">
        <f t="shared" si="2"/>
        <v>8190</v>
      </c>
      <c r="I45" s="46">
        <f t="shared" si="0"/>
        <v>6645.030420000001</v>
      </c>
      <c r="J45">
        <v>1.2324999999999999</v>
      </c>
      <c r="K45" s="45">
        <f t="shared" si="1"/>
        <v>8190</v>
      </c>
    </row>
    <row r="46" spans="1:11" x14ac:dyDescent="0.25">
      <c r="A46" s="3" t="s">
        <v>58</v>
      </c>
      <c r="B46" s="54" t="s">
        <v>57</v>
      </c>
      <c r="C46" s="54"/>
      <c r="D46" s="54"/>
      <c r="E46" s="54"/>
      <c r="F46" s="5">
        <v>2.5999999999999999E-3</v>
      </c>
      <c r="G46" s="4">
        <f>(F46*I9)</f>
        <v>5759.0263640000003</v>
      </c>
      <c r="H46" s="49">
        <f t="shared" si="2"/>
        <v>7098</v>
      </c>
      <c r="I46" s="46">
        <f t="shared" si="0"/>
        <v>5759.0263640000003</v>
      </c>
      <c r="J46">
        <v>1.2324999999999999</v>
      </c>
      <c r="K46" s="45">
        <f t="shared" si="1"/>
        <v>7098</v>
      </c>
    </row>
    <row r="47" spans="1:11" x14ac:dyDescent="0.25">
      <c r="B47" s="69"/>
      <c r="C47" s="69"/>
      <c r="D47" s="69"/>
      <c r="E47" s="69"/>
      <c r="I47" s="21"/>
      <c r="K47" s="45">
        <f t="shared" si="1"/>
        <v>0</v>
      </c>
    </row>
    <row r="48" spans="1:11" x14ac:dyDescent="0.25">
      <c r="A48" s="70" t="s">
        <v>62</v>
      </c>
      <c r="B48" s="70"/>
      <c r="C48" s="70"/>
      <c r="D48" s="70"/>
      <c r="E48" s="70"/>
      <c r="F48" s="1"/>
      <c r="G48" s="8">
        <f>(G43+G38+G34+G28+G25+G20+G19+G18+G17+G12)</f>
        <v>2215010.1400000006</v>
      </c>
      <c r="H48" s="8">
        <f>(H43+H38+H34+H28+H25+H20+H19+H18+H17+H12)</f>
        <v>2730000</v>
      </c>
      <c r="I48" s="46">
        <f>(G48)</f>
        <v>2215010.1400000006</v>
      </c>
      <c r="J48">
        <v>1.2324999999999999</v>
      </c>
      <c r="K48" s="45">
        <f t="shared" si="1"/>
        <v>2730000</v>
      </c>
    </row>
    <row r="49" spans="1:8" x14ac:dyDescent="0.25">
      <c r="B49" s="69"/>
      <c r="C49" s="69"/>
      <c r="D49" s="69"/>
      <c r="E49" s="69"/>
    </row>
    <row r="50" spans="1:8" x14ac:dyDescent="0.25">
      <c r="B50" s="69"/>
      <c r="C50" s="69"/>
      <c r="D50" s="69"/>
      <c r="E50" s="69"/>
    </row>
    <row r="51" spans="1:8" x14ac:dyDescent="0.25">
      <c r="A51" s="63" t="s">
        <v>133</v>
      </c>
      <c r="B51" s="63"/>
      <c r="C51" s="63"/>
      <c r="D51" s="63"/>
      <c r="E51" s="63"/>
      <c r="F51" s="63"/>
      <c r="G51" s="63"/>
      <c r="H51" s="63"/>
    </row>
    <row r="55" spans="1:8" x14ac:dyDescent="0.25">
      <c r="A55" s="51" t="s">
        <v>77</v>
      </c>
      <c r="B55" s="51"/>
      <c r="C55" s="51"/>
      <c r="E55" s="51" t="s">
        <v>121</v>
      </c>
      <c r="F55" s="51"/>
      <c r="G55" s="51"/>
      <c r="H55" s="51"/>
    </row>
    <row r="56" spans="1:8" x14ac:dyDescent="0.25">
      <c r="A56" s="51" t="s">
        <v>78</v>
      </c>
      <c r="B56" s="51"/>
      <c r="C56" s="51"/>
      <c r="E56" s="51" t="s">
        <v>79</v>
      </c>
      <c r="F56" s="51"/>
      <c r="G56" s="51"/>
      <c r="H56" s="51"/>
    </row>
  </sheetData>
  <mergeCells count="61">
    <mergeCell ref="B49:E49"/>
    <mergeCell ref="B50:E50"/>
    <mergeCell ref="B11:E11"/>
    <mergeCell ref="A48:E48"/>
    <mergeCell ref="B43:E43"/>
    <mergeCell ref="B44:E44"/>
    <mergeCell ref="B45:E45"/>
    <mergeCell ref="B46:E46"/>
    <mergeCell ref="B47:E47"/>
    <mergeCell ref="B23:E23"/>
    <mergeCell ref="B12:E12"/>
    <mergeCell ref="B13:E13"/>
    <mergeCell ref="B14:E14"/>
    <mergeCell ref="B15:E15"/>
    <mergeCell ref="B16:E16"/>
    <mergeCell ref="B31:E31"/>
    <mergeCell ref="B32:E32"/>
    <mergeCell ref="B33:E33"/>
    <mergeCell ref="B34:E34"/>
    <mergeCell ref="B17:E17"/>
    <mergeCell ref="B18:E18"/>
    <mergeCell ref="B19:E19"/>
    <mergeCell ref="B20:E20"/>
    <mergeCell ref="B21:E21"/>
    <mergeCell ref="B26:E26"/>
    <mergeCell ref="B27:E27"/>
    <mergeCell ref="B28:E28"/>
    <mergeCell ref="B29:E29"/>
    <mergeCell ref="B30:E30"/>
    <mergeCell ref="A9:F9"/>
    <mergeCell ref="E10:F10"/>
    <mergeCell ref="B1:H1"/>
    <mergeCell ref="A51:H51"/>
    <mergeCell ref="A6:B6"/>
    <mergeCell ref="C6:H6"/>
    <mergeCell ref="A7:H7"/>
    <mergeCell ref="A8:B8"/>
    <mergeCell ref="C8:D8"/>
    <mergeCell ref="E8:F8"/>
    <mergeCell ref="B2:H2"/>
    <mergeCell ref="B3:H3"/>
    <mergeCell ref="B4:H4"/>
    <mergeCell ref="B5:C5"/>
    <mergeCell ref="D5:E5"/>
    <mergeCell ref="F5:H5"/>
    <mergeCell ref="A55:C55"/>
    <mergeCell ref="A56:C56"/>
    <mergeCell ref="E55:H55"/>
    <mergeCell ref="E56:H56"/>
    <mergeCell ref="B10:C10"/>
    <mergeCell ref="B42:E42"/>
    <mergeCell ref="B36:E36"/>
    <mergeCell ref="B37:E37"/>
    <mergeCell ref="B38:E38"/>
    <mergeCell ref="B39:E39"/>
    <mergeCell ref="B40:E40"/>
    <mergeCell ref="B41:E41"/>
    <mergeCell ref="B22:E22"/>
    <mergeCell ref="B35:E35"/>
    <mergeCell ref="B24:E24"/>
    <mergeCell ref="B25:E25"/>
  </mergeCells>
  <phoneticPr fontId="2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FFA06-F7D0-4A14-B1BC-D17101895367}">
  <dimension ref="A1:K65"/>
  <sheetViews>
    <sheetView tabSelected="1" view="pageBreakPreview" topLeftCell="A53" zoomScale="130" zoomScaleNormal="100" zoomScaleSheetLayoutView="130" workbookViewId="0">
      <selection activeCell="E67" sqref="E67"/>
    </sheetView>
  </sheetViews>
  <sheetFormatPr defaultRowHeight="15" x14ac:dyDescent="0.25"/>
  <cols>
    <col min="1" max="1" width="10.7109375" customWidth="1"/>
    <col min="2" max="2" width="8.85546875" customWidth="1"/>
    <col min="6" max="6" width="10" style="121" customWidth="1"/>
    <col min="7" max="7" width="16.42578125" style="129" customWidth="1"/>
    <col min="8" max="8" width="17.5703125" style="129" customWidth="1"/>
    <col min="9" max="9" width="17.140625" customWidth="1"/>
    <col min="10" max="10" width="8.85546875" customWidth="1"/>
    <col min="11" max="11" width="16.5703125" bestFit="1" customWidth="1"/>
  </cols>
  <sheetData>
    <row r="1" spans="1:11" ht="43.15" customHeight="1" x14ac:dyDescent="0.25">
      <c r="A1" s="11"/>
      <c r="B1" s="62" t="s">
        <v>116</v>
      </c>
      <c r="C1" s="62"/>
      <c r="D1" s="62"/>
      <c r="E1" s="62"/>
      <c r="F1" s="62"/>
      <c r="G1" s="62"/>
      <c r="H1" s="62"/>
    </row>
    <row r="2" spans="1:11" ht="30" customHeight="1" x14ac:dyDescent="0.25">
      <c r="A2" s="1" t="s">
        <v>64</v>
      </c>
      <c r="B2" s="66" t="s">
        <v>134</v>
      </c>
      <c r="C2" s="66"/>
      <c r="D2" s="66"/>
      <c r="E2" s="66"/>
      <c r="F2" s="66"/>
      <c r="G2" s="66"/>
      <c r="H2" s="66"/>
    </row>
    <row r="3" spans="1:11" x14ac:dyDescent="0.25">
      <c r="A3" s="1" t="s">
        <v>65</v>
      </c>
      <c r="B3" s="66" t="s">
        <v>120</v>
      </c>
      <c r="C3" s="66"/>
      <c r="D3" s="66"/>
      <c r="E3" s="66"/>
      <c r="F3" s="66"/>
      <c r="G3" s="66"/>
      <c r="H3" s="66"/>
    </row>
    <row r="4" spans="1:11" x14ac:dyDescent="0.25">
      <c r="A4" s="1" t="s">
        <v>66</v>
      </c>
      <c r="B4" s="53" t="s">
        <v>116</v>
      </c>
      <c r="C4" s="53"/>
      <c r="D4" s="53"/>
      <c r="E4" s="53"/>
      <c r="F4" s="53"/>
      <c r="G4" s="53"/>
      <c r="H4" s="53"/>
    </row>
    <row r="5" spans="1:11" x14ac:dyDescent="0.25">
      <c r="A5" s="1" t="s">
        <v>67</v>
      </c>
      <c r="B5" s="67" t="s">
        <v>117</v>
      </c>
      <c r="C5" s="67"/>
      <c r="D5" s="67" t="s">
        <v>68</v>
      </c>
      <c r="E5" s="67"/>
      <c r="F5" s="67" t="s">
        <v>118</v>
      </c>
      <c r="G5" s="67"/>
      <c r="H5" s="67"/>
    </row>
    <row r="6" spans="1:11" x14ac:dyDescent="0.25">
      <c r="A6" s="53" t="s">
        <v>69</v>
      </c>
      <c r="B6" s="53"/>
      <c r="C6" s="53" t="s">
        <v>70</v>
      </c>
      <c r="D6" s="53"/>
      <c r="E6" s="53"/>
      <c r="F6" s="53"/>
      <c r="G6" s="53"/>
      <c r="H6" s="53"/>
    </row>
    <row r="7" spans="1:11" x14ac:dyDescent="0.25">
      <c r="A7" s="64" t="s">
        <v>128</v>
      </c>
      <c r="B7" s="64"/>
      <c r="C7" s="64"/>
      <c r="D7" s="64"/>
      <c r="E7" s="64"/>
      <c r="F7" s="64"/>
      <c r="G7" s="64"/>
      <c r="H7" s="64"/>
    </row>
    <row r="8" spans="1:11" x14ac:dyDescent="0.25">
      <c r="A8" s="53" t="s">
        <v>72</v>
      </c>
      <c r="B8" s="53"/>
      <c r="C8" s="65">
        <v>20</v>
      </c>
      <c r="D8" s="65"/>
      <c r="E8" s="53" t="s">
        <v>73</v>
      </c>
      <c r="F8" s="53"/>
      <c r="G8" s="127"/>
      <c r="H8" s="130">
        <v>136500</v>
      </c>
    </row>
    <row r="9" spans="1:11" x14ac:dyDescent="0.25">
      <c r="A9" s="57" t="s">
        <v>127</v>
      </c>
      <c r="B9" s="58"/>
      <c r="C9" s="58"/>
      <c r="D9" s="58"/>
      <c r="E9" s="58"/>
      <c r="F9" s="59"/>
      <c r="G9" s="128"/>
      <c r="H9" s="130">
        <v>2730000</v>
      </c>
      <c r="I9" s="45"/>
      <c r="K9" s="45"/>
    </row>
    <row r="10" spans="1:11" x14ac:dyDescent="0.25">
      <c r="A10" s="1" t="s">
        <v>74</v>
      </c>
      <c r="B10" s="52">
        <v>45951</v>
      </c>
      <c r="C10" s="53"/>
      <c r="D10" s="1" t="s">
        <v>75</v>
      </c>
      <c r="E10" s="60">
        <v>16186887</v>
      </c>
      <c r="F10" s="61"/>
      <c r="G10" s="128"/>
      <c r="H10" s="127" t="s">
        <v>119</v>
      </c>
    </row>
    <row r="11" spans="1:11" x14ac:dyDescent="0.25">
      <c r="A11" s="1" t="s">
        <v>63</v>
      </c>
      <c r="B11" s="64" t="s">
        <v>61</v>
      </c>
      <c r="C11" s="64"/>
      <c r="D11" s="64"/>
      <c r="E11" s="64"/>
      <c r="F11" s="116" t="s">
        <v>129</v>
      </c>
      <c r="G11" s="127" t="s">
        <v>130</v>
      </c>
      <c r="H11" s="127" t="s">
        <v>62</v>
      </c>
    </row>
    <row r="12" spans="1:11" x14ac:dyDescent="0.25">
      <c r="A12" s="2">
        <v>1</v>
      </c>
      <c r="B12" s="55" t="s">
        <v>0</v>
      </c>
      <c r="C12" s="55"/>
      <c r="D12" s="55"/>
      <c r="E12" s="55"/>
      <c r="F12" s="117"/>
      <c r="G12" s="120"/>
      <c r="H12" s="120"/>
      <c r="I12" s="46"/>
      <c r="K12" s="21"/>
    </row>
    <row r="13" spans="1:11" ht="42.6" customHeight="1" x14ac:dyDescent="0.25">
      <c r="A13" s="3" t="s">
        <v>1</v>
      </c>
      <c r="B13" s="54" t="s">
        <v>2</v>
      </c>
      <c r="C13" s="54"/>
      <c r="D13" s="54"/>
      <c r="E13" s="54"/>
      <c r="F13" s="118" t="s">
        <v>131</v>
      </c>
      <c r="G13" s="119">
        <v>1</v>
      </c>
      <c r="H13" s="119">
        <v>1</v>
      </c>
      <c r="I13" s="46"/>
      <c r="K13" s="45"/>
    </row>
    <row r="14" spans="1:11" ht="27" customHeight="1" x14ac:dyDescent="0.25">
      <c r="A14" s="3" t="s">
        <v>4</v>
      </c>
      <c r="B14" s="54" t="s">
        <v>14</v>
      </c>
      <c r="C14" s="54"/>
      <c r="D14" s="54"/>
      <c r="E14" s="54"/>
      <c r="F14" s="118" t="s">
        <v>131</v>
      </c>
      <c r="G14" s="119">
        <v>0.7</v>
      </c>
      <c r="H14" s="119">
        <v>0.7</v>
      </c>
      <c r="I14" s="46"/>
      <c r="K14" s="45"/>
    </row>
    <row r="15" spans="1:11" ht="33" customHeight="1" x14ac:dyDescent="0.25">
      <c r="A15" s="3" t="s">
        <v>5</v>
      </c>
      <c r="B15" s="54" t="s">
        <v>15</v>
      </c>
      <c r="C15" s="54"/>
      <c r="D15" s="54"/>
      <c r="E15" s="54"/>
      <c r="F15" s="118" t="s">
        <v>131</v>
      </c>
      <c r="G15" s="119">
        <v>0.04</v>
      </c>
      <c r="H15" s="119">
        <v>0.04</v>
      </c>
      <c r="I15" s="46"/>
      <c r="K15" s="45"/>
    </row>
    <row r="16" spans="1:11" ht="25.9" customHeight="1" x14ac:dyDescent="0.25">
      <c r="A16" s="3" t="s">
        <v>6</v>
      </c>
      <c r="B16" s="54" t="s">
        <v>16</v>
      </c>
      <c r="C16" s="54"/>
      <c r="D16" s="54"/>
      <c r="E16" s="54"/>
      <c r="F16" s="118" t="s">
        <v>131</v>
      </c>
      <c r="G16" s="119">
        <v>2</v>
      </c>
      <c r="H16" s="119">
        <v>2</v>
      </c>
      <c r="I16" s="46"/>
      <c r="K16" s="45"/>
    </row>
    <row r="17" spans="1:11" ht="14.25" customHeight="1" x14ac:dyDescent="0.25">
      <c r="A17" s="122"/>
      <c r="B17" s="123"/>
      <c r="C17" s="123"/>
      <c r="D17" s="123"/>
      <c r="E17" s="123"/>
      <c r="F17" s="124"/>
      <c r="G17" s="125" t="s">
        <v>132</v>
      </c>
      <c r="H17" s="126">
        <f>SUM(H13:H16)</f>
        <v>3.74</v>
      </c>
      <c r="I17" s="46"/>
      <c r="K17" s="45"/>
    </row>
    <row r="18" spans="1:11" x14ac:dyDescent="0.25">
      <c r="A18" s="2">
        <v>2</v>
      </c>
      <c r="B18" s="55" t="s">
        <v>3</v>
      </c>
      <c r="C18" s="55"/>
      <c r="D18" s="55"/>
      <c r="E18" s="55"/>
      <c r="F18" s="117" t="s">
        <v>131</v>
      </c>
      <c r="G18" s="120">
        <v>2.5</v>
      </c>
      <c r="H18" s="120">
        <v>2.5</v>
      </c>
      <c r="I18" s="46"/>
      <c r="K18" s="45"/>
    </row>
    <row r="19" spans="1:11" x14ac:dyDescent="0.25">
      <c r="A19" s="122"/>
      <c r="B19" s="123"/>
      <c r="C19" s="123"/>
      <c r="D19" s="123"/>
      <c r="E19" s="123"/>
      <c r="F19" s="124"/>
      <c r="G19" s="125" t="s">
        <v>132</v>
      </c>
      <c r="H19" s="126">
        <f>SUM(H18)</f>
        <v>2.5</v>
      </c>
      <c r="I19" s="46"/>
      <c r="K19" s="45"/>
    </row>
    <row r="20" spans="1:11" x14ac:dyDescent="0.25">
      <c r="A20" s="2">
        <v>3</v>
      </c>
      <c r="B20" s="55" t="s">
        <v>7</v>
      </c>
      <c r="C20" s="55"/>
      <c r="D20" s="55"/>
      <c r="E20" s="55"/>
      <c r="F20" s="117" t="s">
        <v>131</v>
      </c>
      <c r="G20" s="120">
        <v>10</v>
      </c>
      <c r="H20" s="120">
        <v>10</v>
      </c>
      <c r="I20" s="46"/>
      <c r="K20" s="45"/>
    </row>
    <row r="21" spans="1:11" x14ac:dyDescent="0.25">
      <c r="A21" s="122"/>
      <c r="B21" s="123"/>
      <c r="C21" s="123"/>
      <c r="D21" s="123"/>
      <c r="E21" s="123"/>
      <c r="F21" s="124"/>
      <c r="G21" s="125" t="s">
        <v>132</v>
      </c>
      <c r="H21" s="126">
        <f>SUM(H20)</f>
        <v>10</v>
      </c>
      <c r="I21" s="46"/>
      <c r="K21" s="45"/>
    </row>
    <row r="22" spans="1:11" x14ac:dyDescent="0.25">
      <c r="A22" s="2">
        <v>4</v>
      </c>
      <c r="B22" s="55" t="s">
        <v>8</v>
      </c>
      <c r="C22" s="55"/>
      <c r="D22" s="55"/>
      <c r="E22" s="55"/>
      <c r="F22" s="117" t="s">
        <v>131</v>
      </c>
      <c r="G22" s="120">
        <v>8</v>
      </c>
      <c r="H22" s="120">
        <v>8</v>
      </c>
      <c r="I22" s="46"/>
      <c r="K22" s="45"/>
    </row>
    <row r="23" spans="1:11" x14ac:dyDescent="0.25">
      <c r="A23" s="122"/>
      <c r="B23" s="123"/>
      <c r="C23" s="123"/>
      <c r="D23" s="123"/>
      <c r="E23" s="123"/>
      <c r="F23" s="124"/>
      <c r="G23" s="125" t="s">
        <v>132</v>
      </c>
      <c r="H23" s="126">
        <f>SUM(H22)</f>
        <v>8</v>
      </c>
      <c r="I23" s="46"/>
      <c r="K23" s="45"/>
    </row>
    <row r="24" spans="1:11" x14ac:dyDescent="0.25">
      <c r="A24" s="2">
        <v>5</v>
      </c>
      <c r="B24" s="55" t="s">
        <v>9</v>
      </c>
      <c r="C24" s="55"/>
      <c r="D24" s="55"/>
      <c r="E24" s="55"/>
      <c r="F24" s="117"/>
      <c r="G24" s="120"/>
      <c r="H24" s="120"/>
      <c r="I24" s="46"/>
      <c r="K24" s="45"/>
    </row>
    <row r="25" spans="1:11" x14ac:dyDescent="0.25">
      <c r="A25" s="3" t="s">
        <v>10</v>
      </c>
      <c r="B25" s="56" t="s">
        <v>17</v>
      </c>
      <c r="C25" s="56"/>
      <c r="D25" s="56"/>
      <c r="E25" s="56"/>
      <c r="F25" s="118" t="s">
        <v>131</v>
      </c>
      <c r="G25" s="119">
        <v>9.5</v>
      </c>
      <c r="H25" s="131">
        <v>9.5</v>
      </c>
      <c r="I25" s="46"/>
      <c r="K25" s="45"/>
    </row>
    <row r="26" spans="1:11" x14ac:dyDescent="0.25">
      <c r="A26" s="3" t="s">
        <v>11</v>
      </c>
      <c r="B26" s="56" t="s">
        <v>18</v>
      </c>
      <c r="C26" s="56"/>
      <c r="D26" s="56"/>
      <c r="E26" s="56"/>
      <c r="F26" s="118" t="s">
        <v>131</v>
      </c>
      <c r="G26" s="119">
        <v>4.5</v>
      </c>
      <c r="H26" s="131">
        <v>4.5</v>
      </c>
      <c r="I26" s="46"/>
      <c r="K26" s="45"/>
    </row>
    <row r="27" spans="1:11" x14ac:dyDescent="0.25">
      <c r="A27" s="3" t="s">
        <v>12</v>
      </c>
      <c r="B27" s="56" t="s">
        <v>19</v>
      </c>
      <c r="C27" s="56"/>
      <c r="D27" s="56"/>
      <c r="E27" s="56"/>
      <c r="F27" s="118" t="s">
        <v>131</v>
      </c>
      <c r="G27" s="119">
        <v>2.4</v>
      </c>
      <c r="H27" s="131">
        <v>2.4</v>
      </c>
      <c r="I27" s="46"/>
      <c r="K27" s="45"/>
    </row>
    <row r="28" spans="1:11" x14ac:dyDescent="0.25">
      <c r="A28" s="3" t="s">
        <v>13</v>
      </c>
      <c r="B28" s="56" t="s">
        <v>20</v>
      </c>
      <c r="C28" s="56"/>
      <c r="D28" s="56"/>
      <c r="E28" s="56"/>
      <c r="F28" s="118" t="s">
        <v>131</v>
      </c>
      <c r="G28" s="119">
        <v>0.5</v>
      </c>
      <c r="H28" s="131">
        <v>0.5</v>
      </c>
      <c r="I28" s="46"/>
      <c r="K28" s="45"/>
    </row>
    <row r="29" spans="1:11" x14ac:dyDescent="0.25">
      <c r="A29" s="122"/>
      <c r="B29" s="123"/>
      <c r="C29" s="123"/>
      <c r="D29" s="123"/>
      <c r="E29" s="123"/>
      <c r="F29" s="124"/>
      <c r="G29" s="125" t="s">
        <v>132</v>
      </c>
      <c r="H29" s="126">
        <f>SUM(H25:H28)</f>
        <v>16.899999999999999</v>
      </c>
      <c r="I29" s="46"/>
      <c r="K29" s="45"/>
    </row>
    <row r="30" spans="1:11" x14ac:dyDescent="0.25">
      <c r="A30" s="2">
        <v>6</v>
      </c>
      <c r="B30" s="55" t="s">
        <v>21</v>
      </c>
      <c r="C30" s="55"/>
      <c r="D30" s="55"/>
      <c r="E30" s="55"/>
      <c r="F30" s="117"/>
      <c r="G30" s="120"/>
      <c r="H30" s="120"/>
      <c r="I30" s="7"/>
      <c r="K30" s="45"/>
    </row>
    <row r="31" spans="1:11" x14ac:dyDescent="0.25">
      <c r="A31" s="3" t="s">
        <v>24</v>
      </c>
      <c r="B31" s="54" t="s">
        <v>23</v>
      </c>
      <c r="C31" s="54"/>
      <c r="D31" s="54"/>
      <c r="E31" s="54"/>
      <c r="F31" s="118" t="s">
        <v>131</v>
      </c>
      <c r="G31" s="119">
        <v>19.5</v>
      </c>
      <c r="H31" s="132">
        <v>19.5</v>
      </c>
      <c r="I31" s="46"/>
      <c r="K31" s="45"/>
    </row>
    <row r="32" spans="1:11" x14ac:dyDescent="0.25">
      <c r="A32" s="3" t="s">
        <v>25</v>
      </c>
      <c r="B32" s="54" t="s">
        <v>22</v>
      </c>
      <c r="C32" s="54"/>
      <c r="D32" s="54"/>
      <c r="E32" s="54"/>
      <c r="F32" s="118" t="s">
        <v>131</v>
      </c>
      <c r="G32" s="119">
        <v>2</v>
      </c>
      <c r="H32" s="132">
        <v>2</v>
      </c>
      <c r="I32" s="46"/>
      <c r="K32" s="45"/>
    </row>
    <row r="33" spans="1:11" x14ac:dyDescent="0.25">
      <c r="A33" s="122"/>
      <c r="B33" s="123"/>
      <c r="C33" s="123"/>
      <c r="D33" s="123"/>
      <c r="E33" s="123"/>
      <c r="F33" s="124"/>
      <c r="G33" s="125" t="s">
        <v>132</v>
      </c>
      <c r="H33" s="126">
        <f>SUM(H31:H32)</f>
        <v>21.5</v>
      </c>
      <c r="I33" s="46"/>
      <c r="K33" s="45"/>
    </row>
    <row r="34" spans="1:11" x14ac:dyDescent="0.25">
      <c r="A34" s="2">
        <v>7</v>
      </c>
      <c r="B34" s="55" t="s">
        <v>26</v>
      </c>
      <c r="C34" s="55"/>
      <c r="D34" s="55"/>
      <c r="E34" s="55"/>
      <c r="F34" s="117"/>
      <c r="G34" s="120"/>
      <c r="H34" s="120"/>
      <c r="I34" s="46"/>
      <c r="K34" s="45"/>
    </row>
    <row r="35" spans="1:11" x14ac:dyDescent="0.25">
      <c r="A35" s="3" t="s">
        <v>32</v>
      </c>
      <c r="B35" s="68" t="s">
        <v>27</v>
      </c>
      <c r="C35" s="68"/>
      <c r="D35" s="68"/>
      <c r="E35" s="68"/>
      <c r="F35" s="118" t="s">
        <v>131</v>
      </c>
      <c r="G35" s="119">
        <v>4.2</v>
      </c>
      <c r="H35" s="131">
        <v>4.2</v>
      </c>
      <c r="I35" s="46"/>
      <c r="K35" s="45"/>
    </row>
    <row r="36" spans="1:11" x14ac:dyDescent="0.25">
      <c r="A36" s="3" t="s">
        <v>33</v>
      </c>
      <c r="B36" s="68" t="s">
        <v>28</v>
      </c>
      <c r="C36" s="68"/>
      <c r="D36" s="68"/>
      <c r="E36" s="68"/>
      <c r="F36" s="118" t="s">
        <v>131</v>
      </c>
      <c r="G36" s="119">
        <v>1.5</v>
      </c>
      <c r="H36" s="131">
        <v>1.5</v>
      </c>
      <c r="I36" s="46"/>
      <c r="K36" s="45"/>
    </row>
    <row r="37" spans="1:11" x14ac:dyDescent="0.25">
      <c r="A37" s="3" t="s">
        <v>34</v>
      </c>
      <c r="B37" s="68" t="s">
        <v>29</v>
      </c>
      <c r="C37" s="68"/>
      <c r="D37" s="68"/>
      <c r="E37" s="68"/>
      <c r="F37" s="118" t="s">
        <v>131</v>
      </c>
      <c r="G37" s="119">
        <v>2.5</v>
      </c>
      <c r="H37" s="131">
        <v>2.5</v>
      </c>
      <c r="I37" s="46"/>
      <c r="K37" s="45"/>
    </row>
    <row r="38" spans="1:11" x14ac:dyDescent="0.25">
      <c r="A38" s="3" t="s">
        <v>35</v>
      </c>
      <c r="B38" s="68" t="s">
        <v>30</v>
      </c>
      <c r="C38" s="68"/>
      <c r="D38" s="68"/>
      <c r="E38" s="68"/>
      <c r="F38" s="118" t="s">
        <v>131</v>
      </c>
      <c r="G38" s="119">
        <v>2</v>
      </c>
      <c r="H38" s="131">
        <v>2</v>
      </c>
      <c r="I38" s="46"/>
      <c r="K38" s="45"/>
    </row>
    <row r="39" spans="1:11" x14ac:dyDescent="0.25">
      <c r="A39" s="3" t="s">
        <v>36</v>
      </c>
      <c r="B39" s="68" t="s">
        <v>31</v>
      </c>
      <c r="C39" s="68"/>
      <c r="D39" s="68"/>
      <c r="E39" s="68"/>
      <c r="F39" s="118" t="s">
        <v>131</v>
      </c>
      <c r="G39" s="119">
        <v>3.2</v>
      </c>
      <c r="H39" s="131">
        <v>3.2</v>
      </c>
      <c r="I39" s="46"/>
      <c r="K39" s="45"/>
    </row>
    <row r="40" spans="1:11" x14ac:dyDescent="0.25">
      <c r="A40" s="133"/>
      <c r="B40" s="123"/>
      <c r="C40" s="123"/>
      <c r="D40" s="123"/>
      <c r="E40" s="123"/>
      <c r="F40" s="124"/>
      <c r="G40" s="125" t="s">
        <v>132</v>
      </c>
      <c r="H40" s="126">
        <f>SUM(H35:H39)</f>
        <v>13.399999999999999</v>
      </c>
      <c r="I40" s="46"/>
      <c r="K40" s="45"/>
    </row>
    <row r="41" spans="1:11" x14ac:dyDescent="0.25">
      <c r="A41" s="2">
        <v>8</v>
      </c>
      <c r="B41" s="55" t="s">
        <v>37</v>
      </c>
      <c r="C41" s="55"/>
      <c r="D41" s="55"/>
      <c r="E41" s="55"/>
      <c r="F41" s="117"/>
      <c r="G41" s="120"/>
      <c r="H41" s="120"/>
      <c r="I41" s="7"/>
      <c r="K41" s="45"/>
    </row>
    <row r="42" spans="1:11" x14ac:dyDescent="0.25">
      <c r="A42" s="3" t="s">
        <v>41</v>
      </c>
      <c r="B42" s="54" t="s">
        <v>38</v>
      </c>
      <c r="C42" s="54"/>
      <c r="D42" s="54"/>
      <c r="E42" s="54"/>
      <c r="F42" s="118" t="s">
        <v>131</v>
      </c>
      <c r="G42" s="119">
        <v>5</v>
      </c>
      <c r="H42" s="131">
        <v>5</v>
      </c>
      <c r="I42" s="46"/>
      <c r="K42" s="45"/>
    </row>
    <row r="43" spans="1:11" x14ac:dyDescent="0.25">
      <c r="A43" s="3" t="s">
        <v>42</v>
      </c>
      <c r="B43" s="54" t="s">
        <v>39</v>
      </c>
      <c r="C43" s="54"/>
      <c r="D43" s="54"/>
      <c r="E43" s="54"/>
      <c r="F43" s="118" t="s">
        <v>131</v>
      </c>
      <c r="G43" s="119">
        <v>1</v>
      </c>
      <c r="H43" s="131">
        <v>1</v>
      </c>
      <c r="I43" s="46"/>
      <c r="K43" s="45"/>
    </row>
    <row r="44" spans="1:11" x14ac:dyDescent="0.25">
      <c r="A44" s="3" t="s">
        <v>43</v>
      </c>
      <c r="B44" s="54" t="s">
        <v>40</v>
      </c>
      <c r="C44" s="54"/>
      <c r="D44" s="54"/>
      <c r="E44" s="54"/>
      <c r="F44" s="118" t="s">
        <v>131</v>
      </c>
      <c r="G44" s="119">
        <v>1</v>
      </c>
      <c r="H44" s="131">
        <v>1</v>
      </c>
      <c r="I44" s="46"/>
      <c r="K44" s="45"/>
    </row>
    <row r="45" spans="1:11" x14ac:dyDescent="0.25">
      <c r="A45" s="133"/>
      <c r="B45" s="123"/>
      <c r="C45" s="123"/>
      <c r="D45" s="123"/>
      <c r="E45" s="123"/>
      <c r="F45" s="124"/>
      <c r="G45" s="125" t="s">
        <v>132</v>
      </c>
      <c r="H45" s="126">
        <f>SUM(H42:H44)</f>
        <v>7</v>
      </c>
      <c r="I45" s="46"/>
      <c r="K45" s="45"/>
    </row>
    <row r="46" spans="1:11" x14ac:dyDescent="0.25">
      <c r="A46" s="2">
        <v>9</v>
      </c>
      <c r="B46" s="55" t="s">
        <v>44</v>
      </c>
      <c r="C46" s="55"/>
      <c r="D46" s="55"/>
      <c r="E46" s="55"/>
      <c r="F46" s="117"/>
      <c r="G46" s="120"/>
      <c r="H46" s="120"/>
      <c r="I46" s="7"/>
      <c r="K46" s="45"/>
    </row>
    <row r="47" spans="1:11" x14ac:dyDescent="0.25">
      <c r="A47" s="3" t="s">
        <v>50</v>
      </c>
      <c r="B47" s="54" t="s">
        <v>45</v>
      </c>
      <c r="C47" s="54"/>
      <c r="D47" s="54"/>
      <c r="E47" s="54"/>
      <c r="F47" s="118" t="s">
        <v>131</v>
      </c>
      <c r="G47" s="119">
        <v>7</v>
      </c>
      <c r="H47" s="131">
        <v>7</v>
      </c>
      <c r="I47" s="46"/>
      <c r="K47" s="45"/>
    </row>
    <row r="48" spans="1:11" x14ac:dyDescent="0.25">
      <c r="A48" s="3" t="s">
        <v>51</v>
      </c>
      <c r="B48" s="54" t="s">
        <v>46</v>
      </c>
      <c r="C48" s="54"/>
      <c r="D48" s="54"/>
      <c r="E48" s="54"/>
      <c r="F48" s="118" t="s">
        <v>131</v>
      </c>
      <c r="G48" s="119">
        <v>3.5</v>
      </c>
      <c r="H48" s="131">
        <v>3.5</v>
      </c>
      <c r="I48" s="46"/>
      <c r="K48" s="45"/>
    </row>
    <row r="49" spans="1:11" x14ac:dyDescent="0.25">
      <c r="A49" s="3" t="s">
        <v>52</v>
      </c>
      <c r="B49" s="54" t="s">
        <v>47</v>
      </c>
      <c r="C49" s="54"/>
      <c r="D49" s="54"/>
      <c r="E49" s="54"/>
      <c r="F49" s="118" t="s">
        <v>131</v>
      </c>
      <c r="G49" s="119">
        <v>3</v>
      </c>
      <c r="H49" s="131">
        <v>3</v>
      </c>
      <c r="I49" s="46"/>
      <c r="K49" s="45"/>
    </row>
    <row r="50" spans="1:11" x14ac:dyDescent="0.25">
      <c r="A50" s="3" t="s">
        <v>53</v>
      </c>
      <c r="B50" s="54" t="s">
        <v>48</v>
      </c>
      <c r="C50" s="54"/>
      <c r="D50" s="54"/>
      <c r="E50" s="54"/>
      <c r="F50" s="118" t="s">
        <v>131</v>
      </c>
      <c r="G50" s="119">
        <v>2.5</v>
      </c>
      <c r="H50" s="131">
        <v>2.5</v>
      </c>
      <c r="I50" s="46"/>
      <c r="K50" s="45"/>
    </row>
    <row r="51" spans="1:11" x14ac:dyDescent="0.25">
      <c r="A51" s="133"/>
      <c r="B51" s="123"/>
      <c r="C51" s="123"/>
      <c r="D51" s="123"/>
      <c r="E51" s="123"/>
      <c r="F51" s="124"/>
      <c r="G51" s="125" t="s">
        <v>132</v>
      </c>
      <c r="H51" s="126">
        <f>SUM(H47:H50)</f>
        <v>16</v>
      </c>
      <c r="I51" s="46"/>
      <c r="K51" s="45"/>
    </row>
    <row r="52" spans="1:11" x14ac:dyDescent="0.25">
      <c r="A52" s="2">
        <v>10</v>
      </c>
      <c r="B52" s="55" t="s">
        <v>49</v>
      </c>
      <c r="C52" s="55"/>
      <c r="D52" s="55"/>
      <c r="E52" s="55"/>
      <c r="F52" s="117"/>
      <c r="G52" s="120"/>
      <c r="H52" s="120"/>
      <c r="I52" s="7"/>
      <c r="K52" s="45"/>
    </row>
    <row r="53" spans="1:11" x14ac:dyDescent="0.25">
      <c r="A53" s="3" t="s">
        <v>54</v>
      </c>
      <c r="B53" s="54" t="s">
        <v>76</v>
      </c>
      <c r="C53" s="54"/>
      <c r="D53" s="54"/>
      <c r="E53" s="54"/>
      <c r="F53" s="118" t="s">
        <v>131</v>
      </c>
      <c r="G53" s="119">
        <v>0.4</v>
      </c>
      <c r="H53" s="131">
        <v>0.4</v>
      </c>
      <c r="I53" s="46"/>
      <c r="K53" s="45"/>
    </row>
    <row r="54" spans="1:11" x14ac:dyDescent="0.25">
      <c r="A54" s="3" t="s">
        <v>55</v>
      </c>
      <c r="B54" s="54" t="s">
        <v>56</v>
      </c>
      <c r="C54" s="54"/>
      <c r="D54" s="54"/>
      <c r="E54" s="54"/>
      <c r="F54" s="118" t="s">
        <v>131</v>
      </c>
      <c r="G54" s="119">
        <v>0.3</v>
      </c>
      <c r="H54" s="131">
        <v>0.3</v>
      </c>
      <c r="I54" s="46"/>
      <c r="K54" s="45"/>
    </row>
    <row r="55" spans="1:11" x14ac:dyDescent="0.25">
      <c r="A55" s="3" t="s">
        <v>58</v>
      </c>
      <c r="B55" s="54" t="s">
        <v>57</v>
      </c>
      <c r="C55" s="54"/>
      <c r="D55" s="54"/>
      <c r="E55" s="54"/>
      <c r="F55" s="118" t="s">
        <v>131</v>
      </c>
      <c r="G55" s="119">
        <v>0.26</v>
      </c>
      <c r="H55" s="131">
        <v>0.26</v>
      </c>
      <c r="I55" s="46"/>
      <c r="K55" s="45"/>
    </row>
    <row r="56" spans="1:11" x14ac:dyDescent="0.25">
      <c r="A56" s="133"/>
      <c r="B56" s="123"/>
      <c r="C56" s="123"/>
      <c r="D56" s="123"/>
      <c r="E56" s="123"/>
      <c r="F56" s="124"/>
      <c r="G56" s="125" t="s">
        <v>132</v>
      </c>
      <c r="H56" s="126">
        <f>SUM(H53:H55)</f>
        <v>0.96</v>
      </c>
      <c r="I56" s="21"/>
      <c r="K56" s="45"/>
    </row>
    <row r="57" spans="1:11" x14ac:dyDescent="0.25">
      <c r="A57" s="70" t="s">
        <v>62</v>
      </c>
      <c r="B57" s="70"/>
      <c r="C57" s="70"/>
      <c r="D57" s="70"/>
      <c r="E57" s="70"/>
      <c r="F57" s="116"/>
      <c r="G57" s="127"/>
      <c r="H57" s="127">
        <f>(H17+H19+H21+H23+H29+H33+H40+H45+H51+H56)</f>
        <v>99.999999999999986</v>
      </c>
      <c r="I57" s="46"/>
      <c r="K57" s="45"/>
    </row>
    <row r="58" spans="1:11" x14ac:dyDescent="0.25">
      <c r="B58" s="69"/>
      <c r="C58" s="69"/>
      <c r="D58" s="69"/>
      <c r="E58" s="69"/>
    </row>
    <row r="59" spans="1:11" x14ac:dyDescent="0.25">
      <c r="B59" s="69"/>
      <c r="C59" s="69"/>
      <c r="D59" s="69"/>
      <c r="E59" s="69"/>
    </row>
    <row r="60" spans="1:11" x14ac:dyDescent="0.25">
      <c r="A60" s="63" t="s">
        <v>133</v>
      </c>
      <c r="B60" s="63"/>
      <c r="C60" s="63"/>
      <c r="D60" s="63"/>
      <c r="E60" s="63"/>
      <c r="F60" s="63"/>
      <c r="G60" s="63"/>
      <c r="H60" s="63"/>
    </row>
    <row r="64" spans="1:11" x14ac:dyDescent="0.25">
      <c r="D64" s="51" t="s">
        <v>77</v>
      </c>
      <c r="E64" s="51"/>
      <c r="F64" s="51"/>
      <c r="G64" s="48"/>
      <c r="H64" s="48"/>
    </row>
    <row r="65" spans="4:8" x14ac:dyDescent="0.25">
      <c r="D65" s="51" t="s">
        <v>78</v>
      </c>
      <c r="E65" s="51"/>
      <c r="F65" s="51"/>
      <c r="G65" s="48"/>
      <c r="H65" s="48"/>
    </row>
  </sheetData>
  <mergeCells count="68">
    <mergeCell ref="A23:F23"/>
    <mergeCell ref="A29:F29"/>
    <mergeCell ref="A33:F33"/>
    <mergeCell ref="A40:F40"/>
    <mergeCell ref="A45:F45"/>
    <mergeCell ref="A51:F51"/>
    <mergeCell ref="B59:E59"/>
    <mergeCell ref="A60:H60"/>
    <mergeCell ref="D64:F64"/>
    <mergeCell ref="D65:F65"/>
    <mergeCell ref="B53:E53"/>
    <mergeCell ref="B54:E54"/>
    <mergeCell ref="B55:E55"/>
    <mergeCell ref="A57:E57"/>
    <mergeCell ref="B58:E58"/>
    <mergeCell ref="A56:F56"/>
    <mergeCell ref="B46:E46"/>
    <mergeCell ref="B47:E47"/>
    <mergeCell ref="B48:E48"/>
    <mergeCell ref="B49:E49"/>
    <mergeCell ref="B50:E50"/>
    <mergeCell ref="B52:E52"/>
    <mergeCell ref="B38:E38"/>
    <mergeCell ref="B39:E39"/>
    <mergeCell ref="B41:E41"/>
    <mergeCell ref="B42:E42"/>
    <mergeCell ref="B43:E43"/>
    <mergeCell ref="B44:E44"/>
    <mergeCell ref="B31:E31"/>
    <mergeCell ref="B32:E32"/>
    <mergeCell ref="B34:E34"/>
    <mergeCell ref="B35:E35"/>
    <mergeCell ref="B36:E36"/>
    <mergeCell ref="B37:E37"/>
    <mergeCell ref="B24:E24"/>
    <mergeCell ref="B25:E25"/>
    <mergeCell ref="B26:E26"/>
    <mergeCell ref="B27:E27"/>
    <mergeCell ref="B28:E28"/>
    <mergeCell ref="B30:E30"/>
    <mergeCell ref="B14:E14"/>
    <mergeCell ref="B15:E15"/>
    <mergeCell ref="B16:E16"/>
    <mergeCell ref="B18:E18"/>
    <mergeCell ref="B20:E20"/>
    <mergeCell ref="B22:E22"/>
    <mergeCell ref="A17:F17"/>
    <mergeCell ref="A19:F19"/>
    <mergeCell ref="A21:F21"/>
    <mergeCell ref="A9:F9"/>
    <mergeCell ref="B10:C10"/>
    <mergeCell ref="E10:F10"/>
    <mergeCell ref="B11:E11"/>
    <mergeCell ref="B12:E12"/>
    <mergeCell ref="B13:E13"/>
    <mergeCell ref="A6:B6"/>
    <mergeCell ref="C6:H6"/>
    <mergeCell ref="A7:H7"/>
    <mergeCell ref="A8:B8"/>
    <mergeCell ref="C8:D8"/>
    <mergeCell ref="E8:F8"/>
    <mergeCell ref="B1:H1"/>
    <mergeCell ref="B2:H2"/>
    <mergeCell ref="B3:H3"/>
    <mergeCell ref="B4:H4"/>
    <mergeCell ref="B5:C5"/>
    <mergeCell ref="D5:E5"/>
    <mergeCell ref="F5:H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928FF-CFF5-45FC-9DB4-DC8BBD8C122C}">
  <sheetPr>
    <pageSetUpPr fitToPage="1"/>
  </sheetPr>
  <dimension ref="A1:R38"/>
  <sheetViews>
    <sheetView view="pageBreakPreview" zoomScale="85" zoomScaleNormal="85" zoomScaleSheetLayoutView="85" workbookViewId="0">
      <selection activeCell="H12" sqref="H12"/>
    </sheetView>
  </sheetViews>
  <sheetFormatPr defaultRowHeight="15" x14ac:dyDescent="0.25"/>
  <cols>
    <col min="1" max="1" width="36.42578125" customWidth="1"/>
    <col min="2" max="2" width="10.5703125" customWidth="1"/>
    <col min="3" max="3" width="16.140625" customWidth="1"/>
    <col min="4" max="4" width="15.140625" customWidth="1"/>
    <col min="5" max="5" width="15.28515625" customWidth="1"/>
    <col min="6" max="7" width="17.42578125" customWidth="1"/>
    <col min="8" max="13" width="16.28515625" customWidth="1"/>
    <col min="14" max="14" width="14.7109375" customWidth="1"/>
    <col min="15" max="15" width="16" customWidth="1"/>
    <col min="16" max="16" width="14" customWidth="1"/>
    <col min="17" max="17" width="10.140625" bestFit="1" customWidth="1"/>
    <col min="18" max="18" width="11.7109375" bestFit="1" customWidth="1"/>
    <col min="261" max="261" width="27" customWidth="1"/>
    <col min="262" max="262" width="10.5703125" customWidth="1"/>
    <col min="263" max="263" width="16.140625" customWidth="1"/>
    <col min="264" max="264" width="15.140625" customWidth="1"/>
    <col min="265" max="265" width="15.28515625" customWidth="1"/>
    <col min="266" max="267" width="17.42578125" customWidth="1"/>
    <col min="268" max="269" width="16.28515625" customWidth="1"/>
    <col min="270" max="270" width="14.7109375" customWidth="1"/>
    <col min="271" max="271" width="16" customWidth="1"/>
    <col min="272" max="272" width="14" customWidth="1"/>
    <col min="273" max="273" width="10.140625" bestFit="1" customWidth="1"/>
    <col min="274" max="274" width="11.7109375" bestFit="1" customWidth="1"/>
    <col min="517" max="517" width="27" customWidth="1"/>
    <col min="518" max="518" width="10.5703125" customWidth="1"/>
    <col min="519" max="519" width="16.140625" customWidth="1"/>
    <col min="520" max="520" width="15.140625" customWidth="1"/>
    <col min="521" max="521" width="15.28515625" customWidth="1"/>
    <col min="522" max="523" width="17.42578125" customWidth="1"/>
    <col min="524" max="525" width="16.28515625" customWidth="1"/>
    <col min="526" max="526" width="14.7109375" customWidth="1"/>
    <col min="527" max="527" width="16" customWidth="1"/>
    <col min="528" max="528" width="14" customWidth="1"/>
    <col min="529" max="529" width="10.140625" bestFit="1" customWidth="1"/>
    <col min="530" max="530" width="11.7109375" bestFit="1" customWidth="1"/>
    <col min="773" max="773" width="27" customWidth="1"/>
    <col min="774" max="774" width="10.5703125" customWidth="1"/>
    <col min="775" max="775" width="16.140625" customWidth="1"/>
    <col min="776" max="776" width="15.140625" customWidth="1"/>
    <col min="777" max="777" width="15.28515625" customWidth="1"/>
    <col min="778" max="779" width="17.42578125" customWidth="1"/>
    <col min="780" max="781" width="16.28515625" customWidth="1"/>
    <col min="782" max="782" width="14.7109375" customWidth="1"/>
    <col min="783" max="783" width="16" customWidth="1"/>
    <col min="784" max="784" width="14" customWidth="1"/>
    <col min="785" max="785" width="10.140625" bestFit="1" customWidth="1"/>
    <col min="786" max="786" width="11.7109375" bestFit="1" customWidth="1"/>
    <col min="1029" max="1029" width="27" customWidth="1"/>
    <col min="1030" max="1030" width="10.5703125" customWidth="1"/>
    <col min="1031" max="1031" width="16.140625" customWidth="1"/>
    <col min="1032" max="1032" width="15.140625" customWidth="1"/>
    <col min="1033" max="1033" width="15.28515625" customWidth="1"/>
    <col min="1034" max="1035" width="17.42578125" customWidth="1"/>
    <col min="1036" max="1037" width="16.28515625" customWidth="1"/>
    <col min="1038" max="1038" width="14.7109375" customWidth="1"/>
    <col min="1039" max="1039" width="16" customWidth="1"/>
    <col min="1040" max="1040" width="14" customWidth="1"/>
    <col min="1041" max="1041" width="10.140625" bestFit="1" customWidth="1"/>
    <col min="1042" max="1042" width="11.7109375" bestFit="1" customWidth="1"/>
    <col min="1285" max="1285" width="27" customWidth="1"/>
    <col min="1286" max="1286" width="10.5703125" customWidth="1"/>
    <col min="1287" max="1287" width="16.140625" customWidth="1"/>
    <col min="1288" max="1288" width="15.140625" customWidth="1"/>
    <col min="1289" max="1289" width="15.28515625" customWidth="1"/>
    <col min="1290" max="1291" width="17.42578125" customWidth="1"/>
    <col min="1292" max="1293" width="16.28515625" customWidth="1"/>
    <col min="1294" max="1294" width="14.7109375" customWidth="1"/>
    <col min="1295" max="1295" width="16" customWidth="1"/>
    <col min="1296" max="1296" width="14" customWidth="1"/>
    <col min="1297" max="1297" width="10.140625" bestFit="1" customWidth="1"/>
    <col min="1298" max="1298" width="11.7109375" bestFit="1" customWidth="1"/>
    <col min="1541" max="1541" width="27" customWidth="1"/>
    <col min="1542" max="1542" width="10.5703125" customWidth="1"/>
    <col min="1543" max="1543" width="16.140625" customWidth="1"/>
    <col min="1544" max="1544" width="15.140625" customWidth="1"/>
    <col min="1545" max="1545" width="15.28515625" customWidth="1"/>
    <col min="1546" max="1547" width="17.42578125" customWidth="1"/>
    <col min="1548" max="1549" width="16.28515625" customWidth="1"/>
    <col min="1550" max="1550" width="14.7109375" customWidth="1"/>
    <col min="1551" max="1551" width="16" customWidth="1"/>
    <col min="1552" max="1552" width="14" customWidth="1"/>
    <col min="1553" max="1553" width="10.140625" bestFit="1" customWidth="1"/>
    <col min="1554" max="1554" width="11.7109375" bestFit="1" customWidth="1"/>
    <col min="1797" max="1797" width="27" customWidth="1"/>
    <col min="1798" max="1798" width="10.5703125" customWidth="1"/>
    <col min="1799" max="1799" width="16.140625" customWidth="1"/>
    <col min="1800" max="1800" width="15.140625" customWidth="1"/>
    <col min="1801" max="1801" width="15.28515625" customWidth="1"/>
    <col min="1802" max="1803" width="17.42578125" customWidth="1"/>
    <col min="1804" max="1805" width="16.28515625" customWidth="1"/>
    <col min="1806" max="1806" width="14.7109375" customWidth="1"/>
    <col min="1807" max="1807" width="16" customWidth="1"/>
    <col min="1808" max="1808" width="14" customWidth="1"/>
    <col min="1809" max="1809" width="10.140625" bestFit="1" customWidth="1"/>
    <col min="1810" max="1810" width="11.7109375" bestFit="1" customWidth="1"/>
    <col min="2053" max="2053" width="27" customWidth="1"/>
    <col min="2054" max="2054" width="10.5703125" customWidth="1"/>
    <col min="2055" max="2055" width="16.140625" customWidth="1"/>
    <col min="2056" max="2056" width="15.140625" customWidth="1"/>
    <col min="2057" max="2057" width="15.28515625" customWidth="1"/>
    <col min="2058" max="2059" width="17.42578125" customWidth="1"/>
    <col min="2060" max="2061" width="16.28515625" customWidth="1"/>
    <col min="2062" max="2062" width="14.7109375" customWidth="1"/>
    <col min="2063" max="2063" width="16" customWidth="1"/>
    <col min="2064" max="2064" width="14" customWidth="1"/>
    <col min="2065" max="2065" width="10.140625" bestFit="1" customWidth="1"/>
    <col min="2066" max="2066" width="11.7109375" bestFit="1" customWidth="1"/>
    <col min="2309" max="2309" width="27" customWidth="1"/>
    <col min="2310" max="2310" width="10.5703125" customWidth="1"/>
    <col min="2311" max="2311" width="16.140625" customWidth="1"/>
    <col min="2312" max="2312" width="15.140625" customWidth="1"/>
    <col min="2313" max="2313" width="15.28515625" customWidth="1"/>
    <col min="2314" max="2315" width="17.42578125" customWidth="1"/>
    <col min="2316" max="2317" width="16.28515625" customWidth="1"/>
    <col min="2318" max="2318" width="14.7109375" customWidth="1"/>
    <col min="2319" max="2319" width="16" customWidth="1"/>
    <col min="2320" max="2320" width="14" customWidth="1"/>
    <col min="2321" max="2321" width="10.140625" bestFit="1" customWidth="1"/>
    <col min="2322" max="2322" width="11.7109375" bestFit="1" customWidth="1"/>
    <col min="2565" max="2565" width="27" customWidth="1"/>
    <col min="2566" max="2566" width="10.5703125" customWidth="1"/>
    <col min="2567" max="2567" width="16.140625" customWidth="1"/>
    <col min="2568" max="2568" width="15.140625" customWidth="1"/>
    <col min="2569" max="2569" width="15.28515625" customWidth="1"/>
    <col min="2570" max="2571" width="17.42578125" customWidth="1"/>
    <col min="2572" max="2573" width="16.28515625" customWidth="1"/>
    <col min="2574" max="2574" width="14.7109375" customWidth="1"/>
    <col min="2575" max="2575" width="16" customWidth="1"/>
    <col min="2576" max="2576" width="14" customWidth="1"/>
    <col min="2577" max="2577" width="10.140625" bestFit="1" customWidth="1"/>
    <col min="2578" max="2578" width="11.7109375" bestFit="1" customWidth="1"/>
    <col min="2821" max="2821" width="27" customWidth="1"/>
    <col min="2822" max="2822" width="10.5703125" customWidth="1"/>
    <col min="2823" max="2823" width="16.140625" customWidth="1"/>
    <col min="2824" max="2824" width="15.140625" customWidth="1"/>
    <col min="2825" max="2825" width="15.28515625" customWidth="1"/>
    <col min="2826" max="2827" width="17.42578125" customWidth="1"/>
    <col min="2828" max="2829" width="16.28515625" customWidth="1"/>
    <col min="2830" max="2830" width="14.7109375" customWidth="1"/>
    <col min="2831" max="2831" width="16" customWidth="1"/>
    <col min="2832" max="2832" width="14" customWidth="1"/>
    <col min="2833" max="2833" width="10.140625" bestFit="1" customWidth="1"/>
    <col min="2834" max="2834" width="11.7109375" bestFit="1" customWidth="1"/>
    <col min="3077" max="3077" width="27" customWidth="1"/>
    <col min="3078" max="3078" width="10.5703125" customWidth="1"/>
    <col min="3079" max="3079" width="16.140625" customWidth="1"/>
    <col min="3080" max="3080" width="15.140625" customWidth="1"/>
    <col min="3081" max="3081" width="15.28515625" customWidth="1"/>
    <col min="3082" max="3083" width="17.42578125" customWidth="1"/>
    <col min="3084" max="3085" width="16.28515625" customWidth="1"/>
    <col min="3086" max="3086" width="14.7109375" customWidth="1"/>
    <col min="3087" max="3087" width="16" customWidth="1"/>
    <col min="3088" max="3088" width="14" customWidth="1"/>
    <col min="3089" max="3089" width="10.140625" bestFit="1" customWidth="1"/>
    <col min="3090" max="3090" width="11.7109375" bestFit="1" customWidth="1"/>
    <col min="3333" max="3333" width="27" customWidth="1"/>
    <col min="3334" max="3334" width="10.5703125" customWidth="1"/>
    <col min="3335" max="3335" width="16.140625" customWidth="1"/>
    <col min="3336" max="3336" width="15.140625" customWidth="1"/>
    <col min="3337" max="3337" width="15.28515625" customWidth="1"/>
    <col min="3338" max="3339" width="17.42578125" customWidth="1"/>
    <col min="3340" max="3341" width="16.28515625" customWidth="1"/>
    <col min="3342" max="3342" width="14.7109375" customWidth="1"/>
    <col min="3343" max="3343" width="16" customWidth="1"/>
    <col min="3344" max="3344" width="14" customWidth="1"/>
    <col min="3345" max="3345" width="10.140625" bestFit="1" customWidth="1"/>
    <col min="3346" max="3346" width="11.7109375" bestFit="1" customWidth="1"/>
    <col min="3589" max="3589" width="27" customWidth="1"/>
    <col min="3590" max="3590" width="10.5703125" customWidth="1"/>
    <col min="3591" max="3591" width="16.140625" customWidth="1"/>
    <col min="3592" max="3592" width="15.140625" customWidth="1"/>
    <col min="3593" max="3593" width="15.28515625" customWidth="1"/>
    <col min="3594" max="3595" width="17.42578125" customWidth="1"/>
    <col min="3596" max="3597" width="16.28515625" customWidth="1"/>
    <col min="3598" max="3598" width="14.7109375" customWidth="1"/>
    <col min="3599" max="3599" width="16" customWidth="1"/>
    <col min="3600" max="3600" width="14" customWidth="1"/>
    <col min="3601" max="3601" width="10.140625" bestFit="1" customWidth="1"/>
    <col min="3602" max="3602" width="11.7109375" bestFit="1" customWidth="1"/>
    <col min="3845" max="3845" width="27" customWidth="1"/>
    <col min="3846" max="3846" width="10.5703125" customWidth="1"/>
    <col min="3847" max="3847" width="16.140625" customWidth="1"/>
    <col min="3848" max="3848" width="15.140625" customWidth="1"/>
    <col min="3849" max="3849" width="15.28515625" customWidth="1"/>
    <col min="3850" max="3851" width="17.42578125" customWidth="1"/>
    <col min="3852" max="3853" width="16.28515625" customWidth="1"/>
    <col min="3854" max="3854" width="14.7109375" customWidth="1"/>
    <col min="3855" max="3855" width="16" customWidth="1"/>
    <col min="3856" max="3856" width="14" customWidth="1"/>
    <col min="3857" max="3857" width="10.140625" bestFit="1" customWidth="1"/>
    <col min="3858" max="3858" width="11.7109375" bestFit="1" customWidth="1"/>
    <col min="4101" max="4101" width="27" customWidth="1"/>
    <col min="4102" max="4102" width="10.5703125" customWidth="1"/>
    <col min="4103" max="4103" width="16.140625" customWidth="1"/>
    <col min="4104" max="4104" width="15.140625" customWidth="1"/>
    <col min="4105" max="4105" width="15.28515625" customWidth="1"/>
    <col min="4106" max="4107" width="17.42578125" customWidth="1"/>
    <col min="4108" max="4109" width="16.28515625" customWidth="1"/>
    <col min="4110" max="4110" width="14.7109375" customWidth="1"/>
    <col min="4111" max="4111" width="16" customWidth="1"/>
    <col min="4112" max="4112" width="14" customWidth="1"/>
    <col min="4113" max="4113" width="10.140625" bestFit="1" customWidth="1"/>
    <col min="4114" max="4114" width="11.7109375" bestFit="1" customWidth="1"/>
    <col min="4357" max="4357" width="27" customWidth="1"/>
    <col min="4358" max="4358" width="10.5703125" customWidth="1"/>
    <col min="4359" max="4359" width="16.140625" customWidth="1"/>
    <col min="4360" max="4360" width="15.140625" customWidth="1"/>
    <col min="4361" max="4361" width="15.28515625" customWidth="1"/>
    <col min="4362" max="4363" width="17.42578125" customWidth="1"/>
    <col min="4364" max="4365" width="16.28515625" customWidth="1"/>
    <col min="4366" max="4366" width="14.7109375" customWidth="1"/>
    <col min="4367" max="4367" width="16" customWidth="1"/>
    <col min="4368" max="4368" width="14" customWidth="1"/>
    <col min="4369" max="4369" width="10.140625" bestFit="1" customWidth="1"/>
    <col min="4370" max="4370" width="11.7109375" bestFit="1" customWidth="1"/>
    <col min="4613" max="4613" width="27" customWidth="1"/>
    <col min="4614" max="4614" width="10.5703125" customWidth="1"/>
    <col min="4615" max="4615" width="16.140625" customWidth="1"/>
    <col min="4616" max="4616" width="15.140625" customWidth="1"/>
    <col min="4617" max="4617" width="15.28515625" customWidth="1"/>
    <col min="4618" max="4619" width="17.42578125" customWidth="1"/>
    <col min="4620" max="4621" width="16.28515625" customWidth="1"/>
    <col min="4622" max="4622" width="14.7109375" customWidth="1"/>
    <col min="4623" max="4623" width="16" customWidth="1"/>
    <col min="4624" max="4624" width="14" customWidth="1"/>
    <col min="4625" max="4625" width="10.140625" bestFit="1" customWidth="1"/>
    <col min="4626" max="4626" width="11.7109375" bestFit="1" customWidth="1"/>
    <col min="4869" max="4869" width="27" customWidth="1"/>
    <col min="4870" max="4870" width="10.5703125" customWidth="1"/>
    <col min="4871" max="4871" width="16.140625" customWidth="1"/>
    <col min="4872" max="4872" width="15.140625" customWidth="1"/>
    <col min="4873" max="4873" width="15.28515625" customWidth="1"/>
    <col min="4874" max="4875" width="17.42578125" customWidth="1"/>
    <col min="4876" max="4877" width="16.28515625" customWidth="1"/>
    <col min="4878" max="4878" width="14.7109375" customWidth="1"/>
    <col min="4879" max="4879" width="16" customWidth="1"/>
    <col min="4880" max="4880" width="14" customWidth="1"/>
    <col min="4881" max="4881" width="10.140625" bestFit="1" customWidth="1"/>
    <col min="4882" max="4882" width="11.7109375" bestFit="1" customWidth="1"/>
    <col min="5125" max="5125" width="27" customWidth="1"/>
    <col min="5126" max="5126" width="10.5703125" customWidth="1"/>
    <col min="5127" max="5127" width="16.140625" customWidth="1"/>
    <col min="5128" max="5128" width="15.140625" customWidth="1"/>
    <col min="5129" max="5129" width="15.28515625" customWidth="1"/>
    <col min="5130" max="5131" width="17.42578125" customWidth="1"/>
    <col min="5132" max="5133" width="16.28515625" customWidth="1"/>
    <col min="5134" max="5134" width="14.7109375" customWidth="1"/>
    <col min="5135" max="5135" width="16" customWidth="1"/>
    <col min="5136" max="5136" width="14" customWidth="1"/>
    <col min="5137" max="5137" width="10.140625" bestFit="1" customWidth="1"/>
    <col min="5138" max="5138" width="11.7109375" bestFit="1" customWidth="1"/>
    <col min="5381" max="5381" width="27" customWidth="1"/>
    <col min="5382" max="5382" width="10.5703125" customWidth="1"/>
    <col min="5383" max="5383" width="16.140625" customWidth="1"/>
    <col min="5384" max="5384" width="15.140625" customWidth="1"/>
    <col min="5385" max="5385" width="15.28515625" customWidth="1"/>
    <col min="5386" max="5387" width="17.42578125" customWidth="1"/>
    <col min="5388" max="5389" width="16.28515625" customWidth="1"/>
    <col min="5390" max="5390" width="14.7109375" customWidth="1"/>
    <col min="5391" max="5391" width="16" customWidth="1"/>
    <col min="5392" max="5392" width="14" customWidth="1"/>
    <col min="5393" max="5393" width="10.140625" bestFit="1" customWidth="1"/>
    <col min="5394" max="5394" width="11.7109375" bestFit="1" customWidth="1"/>
    <col min="5637" max="5637" width="27" customWidth="1"/>
    <col min="5638" max="5638" width="10.5703125" customWidth="1"/>
    <col min="5639" max="5639" width="16.140625" customWidth="1"/>
    <col min="5640" max="5640" width="15.140625" customWidth="1"/>
    <col min="5641" max="5641" width="15.28515625" customWidth="1"/>
    <col min="5642" max="5643" width="17.42578125" customWidth="1"/>
    <col min="5644" max="5645" width="16.28515625" customWidth="1"/>
    <col min="5646" max="5646" width="14.7109375" customWidth="1"/>
    <col min="5647" max="5647" width="16" customWidth="1"/>
    <col min="5648" max="5648" width="14" customWidth="1"/>
    <col min="5649" max="5649" width="10.140625" bestFit="1" customWidth="1"/>
    <col min="5650" max="5650" width="11.7109375" bestFit="1" customWidth="1"/>
    <col min="5893" max="5893" width="27" customWidth="1"/>
    <col min="5894" max="5894" width="10.5703125" customWidth="1"/>
    <col min="5895" max="5895" width="16.140625" customWidth="1"/>
    <col min="5896" max="5896" width="15.140625" customWidth="1"/>
    <col min="5897" max="5897" width="15.28515625" customWidth="1"/>
    <col min="5898" max="5899" width="17.42578125" customWidth="1"/>
    <col min="5900" max="5901" width="16.28515625" customWidth="1"/>
    <col min="5902" max="5902" width="14.7109375" customWidth="1"/>
    <col min="5903" max="5903" width="16" customWidth="1"/>
    <col min="5904" max="5904" width="14" customWidth="1"/>
    <col min="5905" max="5905" width="10.140625" bestFit="1" customWidth="1"/>
    <col min="5906" max="5906" width="11.7109375" bestFit="1" customWidth="1"/>
    <col min="6149" max="6149" width="27" customWidth="1"/>
    <col min="6150" max="6150" width="10.5703125" customWidth="1"/>
    <col min="6151" max="6151" width="16.140625" customWidth="1"/>
    <col min="6152" max="6152" width="15.140625" customWidth="1"/>
    <col min="6153" max="6153" width="15.28515625" customWidth="1"/>
    <col min="6154" max="6155" width="17.42578125" customWidth="1"/>
    <col min="6156" max="6157" width="16.28515625" customWidth="1"/>
    <col min="6158" max="6158" width="14.7109375" customWidth="1"/>
    <col min="6159" max="6159" width="16" customWidth="1"/>
    <col min="6160" max="6160" width="14" customWidth="1"/>
    <col min="6161" max="6161" width="10.140625" bestFit="1" customWidth="1"/>
    <col min="6162" max="6162" width="11.7109375" bestFit="1" customWidth="1"/>
    <col min="6405" max="6405" width="27" customWidth="1"/>
    <col min="6406" max="6406" width="10.5703125" customWidth="1"/>
    <col min="6407" max="6407" width="16.140625" customWidth="1"/>
    <col min="6408" max="6408" width="15.140625" customWidth="1"/>
    <col min="6409" max="6409" width="15.28515625" customWidth="1"/>
    <col min="6410" max="6411" width="17.42578125" customWidth="1"/>
    <col min="6412" max="6413" width="16.28515625" customWidth="1"/>
    <col min="6414" max="6414" width="14.7109375" customWidth="1"/>
    <col min="6415" max="6415" width="16" customWidth="1"/>
    <col min="6416" max="6416" width="14" customWidth="1"/>
    <col min="6417" max="6417" width="10.140625" bestFit="1" customWidth="1"/>
    <col min="6418" max="6418" width="11.7109375" bestFit="1" customWidth="1"/>
    <col min="6661" max="6661" width="27" customWidth="1"/>
    <col min="6662" max="6662" width="10.5703125" customWidth="1"/>
    <col min="6663" max="6663" width="16.140625" customWidth="1"/>
    <col min="6664" max="6664" width="15.140625" customWidth="1"/>
    <col min="6665" max="6665" width="15.28515625" customWidth="1"/>
    <col min="6666" max="6667" width="17.42578125" customWidth="1"/>
    <col min="6668" max="6669" width="16.28515625" customWidth="1"/>
    <col min="6670" max="6670" width="14.7109375" customWidth="1"/>
    <col min="6671" max="6671" width="16" customWidth="1"/>
    <col min="6672" max="6672" width="14" customWidth="1"/>
    <col min="6673" max="6673" width="10.140625" bestFit="1" customWidth="1"/>
    <col min="6674" max="6674" width="11.7109375" bestFit="1" customWidth="1"/>
    <col min="6917" max="6917" width="27" customWidth="1"/>
    <col min="6918" max="6918" width="10.5703125" customWidth="1"/>
    <col min="6919" max="6919" width="16.140625" customWidth="1"/>
    <col min="6920" max="6920" width="15.140625" customWidth="1"/>
    <col min="6921" max="6921" width="15.28515625" customWidth="1"/>
    <col min="6922" max="6923" width="17.42578125" customWidth="1"/>
    <col min="6924" max="6925" width="16.28515625" customWidth="1"/>
    <col min="6926" max="6926" width="14.7109375" customWidth="1"/>
    <col min="6927" max="6927" width="16" customWidth="1"/>
    <col min="6928" max="6928" width="14" customWidth="1"/>
    <col min="6929" max="6929" width="10.140625" bestFit="1" customWidth="1"/>
    <col min="6930" max="6930" width="11.7109375" bestFit="1" customWidth="1"/>
    <col min="7173" max="7173" width="27" customWidth="1"/>
    <col min="7174" max="7174" width="10.5703125" customWidth="1"/>
    <col min="7175" max="7175" width="16.140625" customWidth="1"/>
    <col min="7176" max="7176" width="15.140625" customWidth="1"/>
    <col min="7177" max="7177" width="15.28515625" customWidth="1"/>
    <col min="7178" max="7179" width="17.42578125" customWidth="1"/>
    <col min="7180" max="7181" width="16.28515625" customWidth="1"/>
    <col min="7182" max="7182" width="14.7109375" customWidth="1"/>
    <col min="7183" max="7183" width="16" customWidth="1"/>
    <col min="7184" max="7184" width="14" customWidth="1"/>
    <col min="7185" max="7185" width="10.140625" bestFit="1" customWidth="1"/>
    <col min="7186" max="7186" width="11.7109375" bestFit="1" customWidth="1"/>
    <col min="7429" max="7429" width="27" customWidth="1"/>
    <col min="7430" max="7430" width="10.5703125" customWidth="1"/>
    <col min="7431" max="7431" width="16.140625" customWidth="1"/>
    <col min="7432" max="7432" width="15.140625" customWidth="1"/>
    <col min="7433" max="7433" width="15.28515625" customWidth="1"/>
    <col min="7434" max="7435" width="17.42578125" customWidth="1"/>
    <col min="7436" max="7437" width="16.28515625" customWidth="1"/>
    <col min="7438" max="7438" width="14.7109375" customWidth="1"/>
    <col min="7439" max="7439" width="16" customWidth="1"/>
    <col min="7440" max="7440" width="14" customWidth="1"/>
    <col min="7441" max="7441" width="10.140625" bestFit="1" customWidth="1"/>
    <col min="7442" max="7442" width="11.7109375" bestFit="1" customWidth="1"/>
    <col min="7685" max="7685" width="27" customWidth="1"/>
    <col min="7686" max="7686" width="10.5703125" customWidth="1"/>
    <col min="7687" max="7687" width="16.140625" customWidth="1"/>
    <col min="7688" max="7688" width="15.140625" customWidth="1"/>
    <col min="7689" max="7689" width="15.28515625" customWidth="1"/>
    <col min="7690" max="7691" width="17.42578125" customWidth="1"/>
    <col min="7692" max="7693" width="16.28515625" customWidth="1"/>
    <col min="7694" max="7694" width="14.7109375" customWidth="1"/>
    <col min="7695" max="7695" width="16" customWidth="1"/>
    <col min="7696" max="7696" width="14" customWidth="1"/>
    <col min="7697" max="7697" width="10.140625" bestFit="1" customWidth="1"/>
    <col min="7698" max="7698" width="11.7109375" bestFit="1" customWidth="1"/>
    <col min="7941" max="7941" width="27" customWidth="1"/>
    <col min="7942" max="7942" width="10.5703125" customWidth="1"/>
    <col min="7943" max="7943" width="16.140625" customWidth="1"/>
    <col min="7944" max="7944" width="15.140625" customWidth="1"/>
    <col min="7945" max="7945" width="15.28515625" customWidth="1"/>
    <col min="7946" max="7947" width="17.42578125" customWidth="1"/>
    <col min="7948" max="7949" width="16.28515625" customWidth="1"/>
    <col min="7950" max="7950" width="14.7109375" customWidth="1"/>
    <col min="7951" max="7951" width="16" customWidth="1"/>
    <col min="7952" max="7952" width="14" customWidth="1"/>
    <col min="7953" max="7953" width="10.140625" bestFit="1" customWidth="1"/>
    <col min="7954" max="7954" width="11.7109375" bestFit="1" customWidth="1"/>
    <col min="8197" max="8197" width="27" customWidth="1"/>
    <col min="8198" max="8198" width="10.5703125" customWidth="1"/>
    <col min="8199" max="8199" width="16.140625" customWidth="1"/>
    <col min="8200" max="8200" width="15.140625" customWidth="1"/>
    <col min="8201" max="8201" width="15.28515625" customWidth="1"/>
    <col min="8202" max="8203" width="17.42578125" customWidth="1"/>
    <col min="8204" max="8205" width="16.28515625" customWidth="1"/>
    <col min="8206" max="8206" width="14.7109375" customWidth="1"/>
    <col min="8207" max="8207" width="16" customWidth="1"/>
    <col min="8208" max="8208" width="14" customWidth="1"/>
    <col min="8209" max="8209" width="10.140625" bestFit="1" customWidth="1"/>
    <col min="8210" max="8210" width="11.7109375" bestFit="1" customWidth="1"/>
    <col min="8453" max="8453" width="27" customWidth="1"/>
    <col min="8454" max="8454" width="10.5703125" customWidth="1"/>
    <col min="8455" max="8455" width="16.140625" customWidth="1"/>
    <col min="8456" max="8456" width="15.140625" customWidth="1"/>
    <col min="8457" max="8457" width="15.28515625" customWidth="1"/>
    <col min="8458" max="8459" width="17.42578125" customWidth="1"/>
    <col min="8460" max="8461" width="16.28515625" customWidth="1"/>
    <col min="8462" max="8462" width="14.7109375" customWidth="1"/>
    <col min="8463" max="8463" width="16" customWidth="1"/>
    <col min="8464" max="8464" width="14" customWidth="1"/>
    <col min="8465" max="8465" width="10.140625" bestFit="1" customWidth="1"/>
    <col min="8466" max="8466" width="11.7109375" bestFit="1" customWidth="1"/>
    <col min="8709" max="8709" width="27" customWidth="1"/>
    <col min="8710" max="8710" width="10.5703125" customWidth="1"/>
    <col min="8711" max="8711" width="16.140625" customWidth="1"/>
    <col min="8712" max="8712" width="15.140625" customWidth="1"/>
    <col min="8713" max="8713" width="15.28515625" customWidth="1"/>
    <col min="8714" max="8715" width="17.42578125" customWidth="1"/>
    <col min="8716" max="8717" width="16.28515625" customWidth="1"/>
    <col min="8718" max="8718" width="14.7109375" customWidth="1"/>
    <col min="8719" max="8719" width="16" customWidth="1"/>
    <col min="8720" max="8720" width="14" customWidth="1"/>
    <col min="8721" max="8721" width="10.140625" bestFit="1" customWidth="1"/>
    <col min="8722" max="8722" width="11.7109375" bestFit="1" customWidth="1"/>
    <col min="8965" max="8965" width="27" customWidth="1"/>
    <col min="8966" max="8966" width="10.5703125" customWidth="1"/>
    <col min="8967" max="8967" width="16.140625" customWidth="1"/>
    <col min="8968" max="8968" width="15.140625" customWidth="1"/>
    <col min="8969" max="8969" width="15.28515625" customWidth="1"/>
    <col min="8970" max="8971" width="17.42578125" customWidth="1"/>
    <col min="8972" max="8973" width="16.28515625" customWidth="1"/>
    <col min="8974" max="8974" width="14.7109375" customWidth="1"/>
    <col min="8975" max="8975" width="16" customWidth="1"/>
    <col min="8976" max="8976" width="14" customWidth="1"/>
    <col min="8977" max="8977" width="10.140625" bestFit="1" customWidth="1"/>
    <col min="8978" max="8978" width="11.7109375" bestFit="1" customWidth="1"/>
    <col min="9221" max="9221" width="27" customWidth="1"/>
    <col min="9222" max="9222" width="10.5703125" customWidth="1"/>
    <col min="9223" max="9223" width="16.140625" customWidth="1"/>
    <col min="9224" max="9224" width="15.140625" customWidth="1"/>
    <col min="9225" max="9225" width="15.28515625" customWidth="1"/>
    <col min="9226" max="9227" width="17.42578125" customWidth="1"/>
    <col min="9228" max="9229" width="16.28515625" customWidth="1"/>
    <col min="9230" max="9230" width="14.7109375" customWidth="1"/>
    <col min="9231" max="9231" width="16" customWidth="1"/>
    <col min="9232" max="9232" width="14" customWidth="1"/>
    <col min="9233" max="9233" width="10.140625" bestFit="1" customWidth="1"/>
    <col min="9234" max="9234" width="11.7109375" bestFit="1" customWidth="1"/>
    <col min="9477" max="9477" width="27" customWidth="1"/>
    <col min="9478" max="9478" width="10.5703125" customWidth="1"/>
    <col min="9479" max="9479" width="16.140625" customWidth="1"/>
    <col min="9480" max="9480" width="15.140625" customWidth="1"/>
    <col min="9481" max="9481" width="15.28515625" customWidth="1"/>
    <col min="9482" max="9483" width="17.42578125" customWidth="1"/>
    <col min="9484" max="9485" width="16.28515625" customWidth="1"/>
    <col min="9486" max="9486" width="14.7109375" customWidth="1"/>
    <col min="9487" max="9487" width="16" customWidth="1"/>
    <col min="9488" max="9488" width="14" customWidth="1"/>
    <col min="9489" max="9489" width="10.140625" bestFit="1" customWidth="1"/>
    <col min="9490" max="9490" width="11.7109375" bestFit="1" customWidth="1"/>
    <col min="9733" max="9733" width="27" customWidth="1"/>
    <col min="9734" max="9734" width="10.5703125" customWidth="1"/>
    <col min="9735" max="9735" width="16.140625" customWidth="1"/>
    <col min="9736" max="9736" width="15.140625" customWidth="1"/>
    <col min="9737" max="9737" width="15.28515625" customWidth="1"/>
    <col min="9738" max="9739" width="17.42578125" customWidth="1"/>
    <col min="9740" max="9741" width="16.28515625" customWidth="1"/>
    <col min="9742" max="9742" width="14.7109375" customWidth="1"/>
    <col min="9743" max="9743" width="16" customWidth="1"/>
    <col min="9744" max="9744" width="14" customWidth="1"/>
    <col min="9745" max="9745" width="10.140625" bestFit="1" customWidth="1"/>
    <col min="9746" max="9746" width="11.7109375" bestFit="1" customWidth="1"/>
    <col min="9989" max="9989" width="27" customWidth="1"/>
    <col min="9990" max="9990" width="10.5703125" customWidth="1"/>
    <col min="9991" max="9991" width="16.140625" customWidth="1"/>
    <col min="9992" max="9992" width="15.140625" customWidth="1"/>
    <col min="9993" max="9993" width="15.28515625" customWidth="1"/>
    <col min="9994" max="9995" width="17.42578125" customWidth="1"/>
    <col min="9996" max="9997" width="16.28515625" customWidth="1"/>
    <col min="9998" max="9998" width="14.7109375" customWidth="1"/>
    <col min="9999" max="9999" width="16" customWidth="1"/>
    <col min="10000" max="10000" width="14" customWidth="1"/>
    <col min="10001" max="10001" width="10.140625" bestFit="1" customWidth="1"/>
    <col min="10002" max="10002" width="11.7109375" bestFit="1" customWidth="1"/>
    <col min="10245" max="10245" width="27" customWidth="1"/>
    <col min="10246" max="10246" width="10.5703125" customWidth="1"/>
    <col min="10247" max="10247" width="16.140625" customWidth="1"/>
    <col min="10248" max="10248" width="15.140625" customWidth="1"/>
    <col min="10249" max="10249" width="15.28515625" customWidth="1"/>
    <col min="10250" max="10251" width="17.42578125" customWidth="1"/>
    <col min="10252" max="10253" width="16.28515625" customWidth="1"/>
    <col min="10254" max="10254" width="14.7109375" customWidth="1"/>
    <col min="10255" max="10255" width="16" customWidth="1"/>
    <col min="10256" max="10256" width="14" customWidth="1"/>
    <col min="10257" max="10257" width="10.140625" bestFit="1" customWidth="1"/>
    <col min="10258" max="10258" width="11.7109375" bestFit="1" customWidth="1"/>
    <col min="10501" max="10501" width="27" customWidth="1"/>
    <col min="10502" max="10502" width="10.5703125" customWidth="1"/>
    <col min="10503" max="10503" width="16.140625" customWidth="1"/>
    <col min="10504" max="10504" width="15.140625" customWidth="1"/>
    <col min="10505" max="10505" width="15.28515625" customWidth="1"/>
    <col min="10506" max="10507" width="17.42578125" customWidth="1"/>
    <col min="10508" max="10509" width="16.28515625" customWidth="1"/>
    <col min="10510" max="10510" width="14.7109375" customWidth="1"/>
    <col min="10511" max="10511" width="16" customWidth="1"/>
    <col min="10512" max="10512" width="14" customWidth="1"/>
    <col min="10513" max="10513" width="10.140625" bestFit="1" customWidth="1"/>
    <col min="10514" max="10514" width="11.7109375" bestFit="1" customWidth="1"/>
    <col min="10757" max="10757" width="27" customWidth="1"/>
    <col min="10758" max="10758" width="10.5703125" customWidth="1"/>
    <col min="10759" max="10759" width="16.140625" customWidth="1"/>
    <col min="10760" max="10760" width="15.140625" customWidth="1"/>
    <col min="10761" max="10761" width="15.28515625" customWidth="1"/>
    <col min="10762" max="10763" width="17.42578125" customWidth="1"/>
    <col min="10764" max="10765" width="16.28515625" customWidth="1"/>
    <col min="10766" max="10766" width="14.7109375" customWidth="1"/>
    <col min="10767" max="10767" width="16" customWidth="1"/>
    <col min="10768" max="10768" width="14" customWidth="1"/>
    <col min="10769" max="10769" width="10.140625" bestFit="1" customWidth="1"/>
    <col min="10770" max="10770" width="11.7109375" bestFit="1" customWidth="1"/>
    <col min="11013" max="11013" width="27" customWidth="1"/>
    <col min="11014" max="11014" width="10.5703125" customWidth="1"/>
    <col min="11015" max="11015" width="16.140625" customWidth="1"/>
    <col min="11016" max="11016" width="15.140625" customWidth="1"/>
    <col min="11017" max="11017" width="15.28515625" customWidth="1"/>
    <col min="11018" max="11019" width="17.42578125" customWidth="1"/>
    <col min="11020" max="11021" width="16.28515625" customWidth="1"/>
    <col min="11022" max="11022" width="14.7109375" customWidth="1"/>
    <col min="11023" max="11023" width="16" customWidth="1"/>
    <col min="11024" max="11024" width="14" customWidth="1"/>
    <col min="11025" max="11025" width="10.140625" bestFit="1" customWidth="1"/>
    <col min="11026" max="11026" width="11.7109375" bestFit="1" customWidth="1"/>
    <col min="11269" max="11269" width="27" customWidth="1"/>
    <col min="11270" max="11270" width="10.5703125" customWidth="1"/>
    <col min="11271" max="11271" width="16.140625" customWidth="1"/>
    <col min="11272" max="11272" width="15.140625" customWidth="1"/>
    <col min="11273" max="11273" width="15.28515625" customWidth="1"/>
    <col min="11274" max="11275" width="17.42578125" customWidth="1"/>
    <col min="11276" max="11277" width="16.28515625" customWidth="1"/>
    <col min="11278" max="11278" width="14.7109375" customWidth="1"/>
    <col min="11279" max="11279" width="16" customWidth="1"/>
    <col min="11280" max="11280" width="14" customWidth="1"/>
    <col min="11281" max="11281" width="10.140625" bestFit="1" customWidth="1"/>
    <col min="11282" max="11282" width="11.7109375" bestFit="1" customWidth="1"/>
    <col min="11525" max="11525" width="27" customWidth="1"/>
    <col min="11526" max="11526" width="10.5703125" customWidth="1"/>
    <col min="11527" max="11527" width="16.140625" customWidth="1"/>
    <col min="11528" max="11528" width="15.140625" customWidth="1"/>
    <col min="11529" max="11529" width="15.28515625" customWidth="1"/>
    <col min="11530" max="11531" width="17.42578125" customWidth="1"/>
    <col min="11532" max="11533" width="16.28515625" customWidth="1"/>
    <col min="11534" max="11534" width="14.7109375" customWidth="1"/>
    <col min="11535" max="11535" width="16" customWidth="1"/>
    <col min="11536" max="11536" width="14" customWidth="1"/>
    <col min="11537" max="11537" width="10.140625" bestFit="1" customWidth="1"/>
    <col min="11538" max="11538" width="11.7109375" bestFit="1" customWidth="1"/>
    <col min="11781" max="11781" width="27" customWidth="1"/>
    <col min="11782" max="11782" width="10.5703125" customWidth="1"/>
    <col min="11783" max="11783" width="16.140625" customWidth="1"/>
    <col min="11784" max="11784" width="15.140625" customWidth="1"/>
    <col min="11785" max="11785" width="15.28515625" customWidth="1"/>
    <col min="11786" max="11787" width="17.42578125" customWidth="1"/>
    <col min="11788" max="11789" width="16.28515625" customWidth="1"/>
    <col min="11790" max="11790" width="14.7109375" customWidth="1"/>
    <col min="11791" max="11791" width="16" customWidth="1"/>
    <col min="11792" max="11792" width="14" customWidth="1"/>
    <col min="11793" max="11793" width="10.140625" bestFit="1" customWidth="1"/>
    <col min="11794" max="11794" width="11.7109375" bestFit="1" customWidth="1"/>
    <col min="12037" max="12037" width="27" customWidth="1"/>
    <col min="12038" max="12038" width="10.5703125" customWidth="1"/>
    <col min="12039" max="12039" width="16.140625" customWidth="1"/>
    <col min="12040" max="12040" width="15.140625" customWidth="1"/>
    <col min="12041" max="12041" width="15.28515625" customWidth="1"/>
    <col min="12042" max="12043" width="17.42578125" customWidth="1"/>
    <col min="12044" max="12045" width="16.28515625" customWidth="1"/>
    <col min="12046" max="12046" width="14.7109375" customWidth="1"/>
    <col min="12047" max="12047" width="16" customWidth="1"/>
    <col min="12048" max="12048" width="14" customWidth="1"/>
    <col min="12049" max="12049" width="10.140625" bestFit="1" customWidth="1"/>
    <col min="12050" max="12050" width="11.7109375" bestFit="1" customWidth="1"/>
    <col min="12293" max="12293" width="27" customWidth="1"/>
    <col min="12294" max="12294" width="10.5703125" customWidth="1"/>
    <col min="12295" max="12295" width="16.140625" customWidth="1"/>
    <col min="12296" max="12296" width="15.140625" customWidth="1"/>
    <col min="12297" max="12297" width="15.28515625" customWidth="1"/>
    <col min="12298" max="12299" width="17.42578125" customWidth="1"/>
    <col min="12300" max="12301" width="16.28515625" customWidth="1"/>
    <col min="12302" max="12302" width="14.7109375" customWidth="1"/>
    <col min="12303" max="12303" width="16" customWidth="1"/>
    <col min="12304" max="12304" width="14" customWidth="1"/>
    <col min="12305" max="12305" width="10.140625" bestFit="1" customWidth="1"/>
    <col min="12306" max="12306" width="11.7109375" bestFit="1" customWidth="1"/>
    <col min="12549" max="12549" width="27" customWidth="1"/>
    <col min="12550" max="12550" width="10.5703125" customWidth="1"/>
    <col min="12551" max="12551" width="16.140625" customWidth="1"/>
    <col min="12552" max="12552" width="15.140625" customWidth="1"/>
    <col min="12553" max="12553" width="15.28515625" customWidth="1"/>
    <col min="12554" max="12555" width="17.42578125" customWidth="1"/>
    <col min="12556" max="12557" width="16.28515625" customWidth="1"/>
    <col min="12558" max="12558" width="14.7109375" customWidth="1"/>
    <col min="12559" max="12559" width="16" customWidth="1"/>
    <col min="12560" max="12560" width="14" customWidth="1"/>
    <col min="12561" max="12561" width="10.140625" bestFit="1" customWidth="1"/>
    <col min="12562" max="12562" width="11.7109375" bestFit="1" customWidth="1"/>
    <col min="12805" max="12805" width="27" customWidth="1"/>
    <col min="12806" max="12806" width="10.5703125" customWidth="1"/>
    <col min="12807" max="12807" width="16.140625" customWidth="1"/>
    <col min="12808" max="12808" width="15.140625" customWidth="1"/>
    <col min="12809" max="12809" width="15.28515625" customWidth="1"/>
    <col min="12810" max="12811" width="17.42578125" customWidth="1"/>
    <col min="12812" max="12813" width="16.28515625" customWidth="1"/>
    <col min="12814" max="12814" width="14.7109375" customWidth="1"/>
    <col min="12815" max="12815" width="16" customWidth="1"/>
    <col min="12816" max="12816" width="14" customWidth="1"/>
    <col min="12817" max="12817" width="10.140625" bestFit="1" customWidth="1"/>
    <col min="12818" max="12818" width="11.7109375" bestFit="1" customWidth="1"/>
    <col min="13061" max="13061" width="27" customWidth="1"/>
    <col min="13062" max="13062" width="10.5703125" customWidth="1"/>
    <col min="13063" max="13063" width="16.140625" customWidth="1"/>
    <col min="13064" max="13064" width="15.140625" customWidth="1"/>
    <col min="13065" max="13065" width="15.28515625" customWidth="1"/>
    <col min="13066" max="13067" width="17.42578125" customWidth="1"/>
    <col min="13068" max="13069" width="16.28515625" customWidth="1"/>
    <col min="13070" max="13070" width="14.7109375" customWidth="1"/>
    <col min="13071" max="13071" width="16" customWidth="1"/>
    <col min="13072" max="13072" width="14" customWidth="1"/>
    <col min="13073" max="13073" width="10.140625" bestFit="1" customWidth="1"/>
    <col min="13074" max="13074" width="11.7109375" bestFit="1" customWidth="1"/>
    <col min="13317" max="13317" width="27" customWidth="1"/>
    <col min="13318" max="13318" width="10.5703125" customWidth="1"/>
    <col min="13319" max="13319" width="16.140625" customWidth="1"/>
    <col min="13320" max="13320" width="15.140625" customWidth="1"/>
    <col min="13321" max="13321" width="15.28515625" customWidth="1"/>
    <col min="13322" max="13323" width="17.42578125" customWidth="1"/>
    <col min="13324" max="13325" width="16.28515625" customWidth="1"/>
    <col min="13326" max="13326" width="14.7109375" customWidth="1"/>
    <col min="13327" max="13327" width="16" customWidth="1"/>
    <col min="13328" max="13328" width="14" customWidth="1"/>
    <col min="13329" max="13329" width="10.140625" bestFit="1" customWidth="1"/>
    <col min="13330" max="13330" width="11.7109375" bestFit="1" customWidth="1"/>
    <col min="13573" max="13573" width="27" customWidth="1"/>
    <col min="13574" max="13574" width="10.5703125" customWidth="1"/>
    <col min="13575" max="13575" width="16.140625" customWidth="1"/>
    <col min="13576" max="13576" width="15.140625" customWidth="1"/>
    <col min="13577" max="13577" width="15.28515625" customWidth="1"/>
    <col min="13578" max="13579" width="17.42578125" customWidth="1"/>
    <col min="13580" max="13581" width="16.28515625" customWidth="1"/>
    <col min="13582" max="13582" width="14.7109375" customWidth="1"/>
    <col min="13583" max="13583" width="16" customWidth="1"/>
    <col min="13584" max="13584" width="14" customWidth="1"/>
    <col min="13585" max="13585" width="10.140625" bestFit="1" customWidth="1"/>
    <col min="13586" max="13586" width="11.7109375" bestFit="1" customWidth="1"/>
    <col min="13829" max="13829" width="27" customWidth="1"/>
    <col min="13830" max="13830" width="10.5703125" customWidth="1"/>
    <col min="13831" max="13831" width="16.140625" customWidth="1"/>
    <col min="13832" max="13832" width="15.140625" customWidth="1"/>
    <col min="13833" max="13833" width="15.28515625" customWidth="1"/>
    <col min="13834" max="13835" width="17.42578125" customWidth="1"/>
    <col min="13836" max="13837" width="16.28515625" customWidth="1"/>
    <col min="13838" max="13838" width="14.7109375" customWidth="1"/>
    <col min="13839" max="13839" width="16" customWidth="1"/>
    <col min="13840" max="13840" width="14" customWidth="1"/>
    <col min="13841" max="13841" width="10.140625" bestFit="1" customWidth="1"/>
    <col min="13842" max="13842" width="11.7109375" bestFit="1" customWidth="1"/>
    <col min="14085" max="14085" width="27" customWidth="1"/>
    <col min="14086" max="14086" width="10.5703125" customWidth="1"/>
    <col min="14087" max="14087" width="16.140625" customWidth="1"/>
    <col min="14088" max="14088" width="15.140625" customWidth="1"/>
    <col min="14089" max="14089" width="15.28515625" customWidth="1"/>
    <col min="14090" max="14091" width="17.42578125" customWidth="1"/>
    <col min="14092" max="14093" width="16.28515625" customWidth="1"/>
    <col min="14094" max="14094" width="14.7109375" customWidth="1"/>
    <col min="14095" max="14095" width="16" customWidth="1"/>
    <col min="14096" max="14096" width="14" customWidth="1"/>
    <col min="14097" max="14097" width="10.140625" bestFit="1" customWidth="1"/>
    <col min="14098" max="14098" width="11.7109375" bestFit="1" customWidth="1"/>
    <col min="14341" max="14341" width="27" customWidth="1"/>
    <col min="14342" max="14342" width="10.5703125" customWidth="1"/>
    <col min="14343" max="14343" width="16.140625" customWidth="1"/>
    <col min="14344" max="14344" width="15.140625" customWidth="1"/>
    <col min="14345" max="14345" width="15.28515625" customWidth="1"/>
    <col min="14346" max="14347" width="17.42578125" customWidth="1"/>
    <col min="14348" max="14349" width="16.28515625" customWidth="1"/>
    <col min="14350" max="14350" width="14.7109375" customWidth="1"/>
    <col min="14351" max="14351" width="16" customWidth="1"/>
    <col min="14352" max="14352" width="14" customWidth="1"/>
    <col min="14353" max="14353" width="10.140625" bestFit="1" customWidth="1"/>
    <col min="14354" max="14354" width="11.7109375" bestFit="1" customWidth="1"/>
    <col min="14597" max="14597" width="27" customWidth="1"/>
    <col min="14598" max="14598" width="10.5703125" customWidth="1"/>
    <col min="14599" max="14599" width="16.140625" customWidth="1"/>
    <col min="14600" max="14600" width="15.140625" customWidth="1"/>
    <col min="14601" max="14601" width="15.28515625" customWidth="1"/>
    <col min="14602" max="14603" width="17.42578125" customWidth="1"/>
    <col min="14604" max="14605" width="16.28515625" customWidth="1"/>
    <col min="14606" max="14606" width="14.7109375" customWidth="1"/>
    <col min="14607" max="14607" width="16" customWidth="1"/>
    <col min="14608" max="14608" width="14" customWidth="1"/>
    <col min="14609" max="14609" width="10.140625" bestFit="1" customWidth="1"/>
    <col min="14610" max="14610" width="11.7109375" bestFit="1" customWidth="1"/>
    <col min="14853" max="14853" width="27" customWidth="1"/>
    <col min="14854" max="14854" width="10.5703125" customWidth="1"/>
    <col min="14855" max="14855" width="16.140625" customWidth="1"/>
    <col min="14856" max="14856" width="15.140625" customWidth="1"/>
    <col min="14857" max="14857" width="15.28515625" customWidth="1"/>
    <col min="14858" max="14859" width="17.42578125" customWidth="1"/>
    <col min="14860" max="14861" width="16.28515625" customWidth="1"/>
    <col min="14862" max="14862" width="14.7109375" customWidth="1"/>
    <col min="14863" max="14863" width="16" customWidth="1"/>
    <col min="14864" max="14864" width="14" customWidth="1"/>
    <col min="14865" max="14865" width="10.140625" bestFit="1" customWidth="1"/>
    <col min="14866" max="14866" width="11.7109375" bestFit="1" customWidth="1"/>
    <col min="15109" max="15109" width="27" customWidth="1"/>
    <col min="15110" max="15110" width="10.5703125" customWidth="1"/>
    <col min="15111" max="15111" width="16.140625" customWidth="1"/>
    <col min="15112" max="15112" width="15.140625" customWidth="1"/>
    <col min="15113" max="15113" width="15.28515625" customWidth="1"/>
    <col min="15114" max="15115" width="17.42578125" customWidth="1"/>
    <col min="15116" max="15117" width="16.28515625" customWidth="1"/>
    <col min="15118" max="15118" width="14.7109375" customWidth="1"/>
    <col min="15119" max="15119" width="16" customWidth="1"/>
    <col min="15120" max="15120" width="14" customWidth="1"/>
    <col min="15121" max="15121" width="10.140625" bestFit="1" customWidth="1"/>
    <col min="15122" max="15122" width="11.7109375" bestFit="1" customWidth="1"/>
    <col min="15365" max="15365" width="27" customWidth="1"/>
    <col min="15366" max="15366" width="10.5703125" customWidth="1"/>
    <col min="15367" max="15367" width="16.140625" customWidth="1"/>
    <col min="15368" max="15368" width="15.140625" customWidth="1"/>
    <col min="15369" max="15369" width="15.28515625" customWidth="1"/>
    <col min="15370" max="15371" width="17.42578125" customWidth="1"/>
    <col min="15372" max="15373" width="16.28515625" customWidth="1"/>
    <col min="15374" max="15374" width="14.7109375" customWidth="1"/>
    <col min="15375" max="15375" width="16" customWidth="1"/>
    <col min="15376" max="15376" width="14" customWidth="1"/>
    <col min="15377" max="15377" width="10.140625" bestFit="1" customWidth="1"/>
    <col min="15378" max="15378" width="11.7109375" bestFit="1" customWidth="1"/>
    <col min="15621" max="15621" width="27" customWidth="1"/>
    <col min="15622" max="15622" width="10.5703125" customWidth="1"/>
    <col min="15623" max="15623" width="16.140625" customWidth="1"/>
    <col min="15624" max="15624" width="15.140625" customWidth="1"/>
    <col min="15625" max="15625" width="15.28515625" customWidth="1"/>
    <col min="15626" max="15627" width="17.42578125" customWidth="1"/>
    <col min="15628" max="15629" width="16.28515625" customWidth="1"/>
    <col min="15630" max="15630" width="14.7109375" customWidth="1"/>
    <col min="15631" max="15631" width="16" customWidth="1"/>
    <col min="15632" max="15632" width="14" customWidth="1"/>
    <col min="15633" max="15633" width="10.140625" bestFit="1" customWidth="1"/>
    <col min="15634" max="15634" width="11.7109375" bestFit="1" customWidth="1"/>
    <col min="15877" max="15877" width="27" customWidth="1"/>
    <col min="15878" max="15878" width="10.5703125" customWidth="1"/>
    <col min="15879" max="15879" width="16.140625" customWidth="1"/>
    <col min="15880" max="15880" width="15.140625" customWidth="1"/>
    <col min="15881" max="15881" width="15.28515625" customWidth="1"/>
    <col min="15882" max="15883" width="17.42578125" customWidth="1"/>
    <col min="15884" max="15885" width="16.28515625" customWidth="1"/>
    <col min="15886" max="15886" width="14.7109375" customWidth="1"/>
    <col min="15887" max="15887" width="16" customWidth="1"/>
    <col min="15888" max="15888" width="14" customWidth="1"/>
    <col min="15889" max="15889" width="10.140625" bestFit="1" customWidth="1"/>
    <col min="15890" max="15890" width="11.7109375" bestFit="1" customWidth="1"/>
    <col min="16133" max="16133" width="27" customWidth="1"/>
    <col min="16134" max="16134" width="10.5703125" customWidth="1"/>
    <col min="16135" max="16135" width="16.140625" customWidth="1"/>
    <col min="16136" max="16136" width="15.140625" customWidth="1"/>
    <col min="16137" max="16137" width="15.28515625" customWidth="1"/>
    <col min="16138" max="16139" width="17.42578125" customWidth="1"/>
    <col min="16140" max="16141" width="16.28515625" customWidth="1"/>
    <col min="16142" max="16142" width="14.7109375" customWidth="1"/>
    <col min="16143" max="16143" width="16" customWidth="1"/>
    <col min="16144" max="16144" width="14" customWidth="1"/>
    <col min="16145" max="16145" width="10.140625" bestFit="1" customWidth="1"/>
    <col min="16146" max="16146" width="11.7109375" bestFit="1" customWidth="1"/>
  </cols>
  <sheetData>
    <row r="1" spans="1:16" ht="57.75" customHeight="1" thickBot="1" x14ac:dyDescent="0.3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4"/>
    </row>
    <row r="2" spans="1:16" ht="16.5" thickBot="1" x14ac:dyDescent="0.3">
      <c r="A2" s="105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7"/>
    </row>
    <row r="3" spans="1:16" hidden="1" x14ac:dyDescent="0.25"/>
    <row r="4" spans="1:16" ht="19.5" customHeight="1" x14ac:dyDescent="0.25">
      <c r="A4" s="108" t="s">
        <v>80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10"/>
    </row>
    <row r="5" spans="1:16" ht="20.25" customHeight="1" x14ac:dyDescent="0.25">
      <c r="A5" s="92" t="s">
        <v>123</v>
      </c>
      <c r="B5" s="93"/>
      <c r="C5" s="93"/>
      <c r="D5" s="93"/>
      <c r="E5" s="111"/>
      <c r="F5" s="15" t="s">
        <v>113</v>
      </c>
      <c r="G5" s="39">
        <f>(O32)</f>
        <v>2730000</v>
      </c>
      <c r="H5" s="40" t="s">
        <v>73</v>
      </c>
      <c r="I5" s="39">
        <v>136500</v>
      </c>
      <c r="J5" s="40" t="s">
        <v>114</v>
      </c>
      <c r="K5" s="40">
        <v>20</v>
      </c>
      <c r="L5" s="40" t="s">
        <v>115</v>
      </c>
      <c r="M5" s="41">
        <v>0.23250000000000001</v>
      </c>
      <c r="N5" s="114" t="s">
        <v>125</v>
      </c>
      <c r="O5" s="115"/>
    </row>
    <row r="6" spans="1:16" x14ac:dyDescent="0.25">
      <c r="A6" s="112" t="s">
        <v>135</v>
      </c>
      <c r="B6" s="113"/>
      <c r="C6" s="113"/>
      <c r="D6" s="113"/>
      <c r="E6" s="113"/>
      <c r="F6" s="113"/>
      <c r="G6" s="113"/>
      <c r="H6" s="1" t="s">
        <v>67</v>
      </c>
      <c r="I6" s="67" t="s">
        <v>117</v>
      </c>
      <c r="J6" s="67"/>
      <c r="K6" s="67" t="s">
        <v>68</v>
      </c>
      <c r="L6" s="67"/>
      <c r="M6" s="67" t="s">
        <v>118</v>
      </c>
      <c r="N6" s="67"/>
      <c r="O6" s="38"/>
    </row>
    <row r="7" spans="1:16" x14ac:dyDescent="0.25">
      <c r="A7" s="92" t="s">
        <v>124</v>
      </c>
      <c r="B7" s="93"/>
      <c r="C7" s="93"/>
      <c r="D7" s="93"/>
      <c r="E7" s="93"/>
      <c r="F7" s="93"/>
      <c r="G7" s="93"/>
      <c r="H7" s="37"/>
      <c r="I7" s="37"/>
      <c r="J7" s="37"/>
      <c r="K7" s="37"/>
      <c r="L7" s="37"/>
      <c r="M7" s="47" t="s">
        <v>126</v>
      </c>
      <c r="N7" s="94">
        <v>16186877</v>
      </c>
      <c r="O7" s="94"/>
    </row>
    <row r="8" spans="1:16" ht="38.25" x14ac:dyDescent="0.25">
      <c r="A8" s="16" t="s">
        <v>81</v>
      </c>
      <c r="B8" s="17" t="s">
        <v>82</v>
      </c>
      <c r="C8" s="16" t="s">
        <v>83</v>
      </c>
      <c r="D8" s="16" t="s">
        <v>84</v>
      </c>
      <c r="E8" s="16" t="s">
        <v>85</v>
      </c>
      <c r="F8" s="16" t="s">
        <v>86</v>
      </c>
      <c r="G8" s="16" t="s">
        <v>87</v>
      </c>
      <c r="H8" s="16" t="s">
        <v>88</v>
      </c>
      <c r="I8" s="16" t="s">
        <v>89</v>
      </c>
      <c r="J8" s="16" t="s">
        <v>90</v>
      </c>
      <c r="K8" s="16" t="s">
        <v>98</v>
      </c>
      <c r="L8" s="16" t="s">
        <v>99</v>
      </c>
      <c r="M8" s="16" t="s">
        <v>100</v>
      </c>
      <c r="N8" s="16" t="s">
        <v>101</v>
      </c>
      <c r="O8" s="16" t="s">
        <v>91</v>
      </c>
    </row>
    <row r="9" spans="1:16" x14ac:dyDescent="0.25">
      <c r="A9" s="101" t="s">
        <v>102</v>
      </c>
      <c r="B9" s="18" t="s">
        <v>92</v>
      </c>
      <c r="C9" s="32">
        <v>0.46600000000000003</v>
      </c>
      <c r="D9" s="32">
        <v>0.13350000000000001</v>
      </c>
      <c r="E9" s="32">
        <v>0.13350000000000001</v>
      </c>
      <c r="F9" s="32">
        <v>0.13350000000000001</v>
      </c>
      <c r="G9" s="32">
        <v>0.13350000000000001</v>
      </c>
      <c r="H9" s="32"/>
      <c r="I9" s="32"/>
      <c r="J9" s="32"/>
      <c r="K9" s="32"/>
      <c r="L9" s="32"/>
      <c r="M9" s="32"/>
      <c r="N9" s="5"/>
      <c r="O9" s="31">
        <f>(O10/O30)</f>
        <v>3.7400000000000003E-2</v>
      </c>
    </row>
    <row r="10" spans="1:16" x14ac:dyDescent="0.25">
      <c r="A10" s="102"/>
      <c r="B10" s="18" t="s">
        <v>93</v>
      </c>
      <c r="C10" s="19">
        <f>(C9*O10)</f>
        <v>47579.531999999999</v>
      </c>
      <c r="D10" s="19">
        <f>(D9*O10)</f>
        <v>13630.617</v>
      </c>
      <c r="E10" s="19">
        <f>(E9*O10)</f>
        <v>13630.617</v>
      </c>
      <c r="F10" s="19">
        <f>(F9*O10)</f>
        <v>13630.617</v>
      </c>
      <c r="G10" s="19">
        <f>(G9*O10)</f>
        <v>13630.617</v>
      </c>
      <c r="H10" s="19">
        <f>(H9*O10)</f>
        <v>0</v>
      </c>
      <c r="I10" s="19">
        <f>(I9*O10)</f>
        <v>0</v>
      </c>
      <c r="J10" s="19">
        <f>(J9*O10)</f>
        <v>0</v>
      </c>
      <c r="K10" s="19">
        <f>(K9*O10)</f>
        <v>0</v>
      </c>
      <c r="L10" s="19">
        <f>(L9*O10)</f>
        <v>0</v>
      </c>
      <c r="M10" s="19">
        <f>(M9*O10)</f>
        <v>0</v>
      </c>
      <c r="N10" s="4">
        <f>(N9*O10)</f>
        <v>0</v>
      </c>
      <c r="O10" s="20">
        <f>(Planilha1!H12)</f>
        <v>102102</v>
      </c>
    </row>
    <row r="11" spans="1:16" x14ac:dyDescent="0.25">
      <c r="A11" s="101" t="s">
        <v>103</v>
      </c>
      <c r="B11" s="18" t="s">
        <v>92</v>
      </c>
      <c r="C11" s="32">
        <v>0.04</v>
      </c>
      <c r="D11" s="32">
        <v>0.06</v>
      </c>
      <c r="E11" s="32">
        <v>0.13800000000000001</v>
      </c>
      <c r="F11" s="32">
        <v>0.13800000000000001</v>
      </c>
      <c r="G11" s="32">
        <v>0.13800000000000001</v>
      </c>
      <c r="H11" s="32">
        <v>0.11</v>
      </c>
      <c r="I11" s="32">
        <v>0.12</v>
      </c>
      <c r="J11" s="32">
        <v>6.6000000000000003E-2</v>
      </c>
      <c r="K11" s="32">
        <v>6.6000000000000003E-2</v>
      </c>
      <c r="L11" s="32">
        <v>0.06</v>
      </c>
      <c r="M11" s="32">
        <v>5.1999999999999998E-2</v>
      </c>
      <c r="N11" s="5">
        <v>1.2E-2</v>
      </c>
      <c r="O11" s="31">
        <f>(O12/O30)</f>
        <v>2.5000000000000001E-2</v>
      </c>
      <c r="P11" s="36">
        <f>(C11+D11+E11+F11+G11+H11+I11+J11+K11+L11+M11+N11)</f>
        <v>1.0000000000000002</v>
      </c>
    </row>
    <row r="12" spans="1:16" x14ac:dyDescent="0.25">
      <c r="A12" s="102"/>
      <c r="B12" s="18" t="s">
        <v>93</v>
      </c>
      <c r="C12" s="19">
        <f>(C11*O12)</f>
        <v>2730</v>
      </c>
      <c r="D12" s="19">
        <f>(D11*O12)</f>
        <v>4095</v>
      </c>
      <c r="E12" s="19">
        <f>(E11*O12)</f>
        <v>9418.5</v>
      </c>
      <c r="F12" s="19">
        <f>(F11*O12)</f>
        <v>9418.5</v>
      </c>
      <c r="G12" s="19">
        <f>(G11*O12)</f>
        <v>9418.5</v>
      </c>
      <c r="H12" s="19">
        <f>(H11*O12)</f>
        <v>7507.5</v>
      </c>
      <c r="I12" s="19">
        <f>(I11*O12)</f>
        <v>8190</v>
      </c>
      <c r="J12" s="19">
        <f>(J11*O12)</f>
        <v>4504.5</v>
      </c>
      <c r="K12" s="19">
        <f>(K11*O12)</f>
        <v>4504.5</v>
      </c>
      <c r="L12" s="19">
        <f>(L11*O12)</f>
        <v>4095</v>
      </c>
      <c r="M12" s="19">
        <f>(M11*O12)</f>
        <v>3549</v>
      </c>
      <c r="N12" s="4">
        <f>(N11*O12)</f>
        <v>819</v>
      </c>
      <c r="O12" s="20">
        <f>(Planilha1!H17)</f>
        <v>68250</v>
      </c>
    </row>
    <row r="13" spans="1:16" x14ac:dyDescent="0.25">
      <c r="A13" s="76" t="s">
        <v>104</v>
      </c>
      <c r="B13" s="18" t="s">
        <v>92</v>
      </c>
      <c r="C13" s="32">
        <v>0.2</v>
      </c>
      <c r="D13" s="32">
        <v>0.2</v>
      </c>
      <c r="E13" s="32">
        <v>0.2</v>
      </c>
      <c r="F13" s="32">
        <v>0.2</v>
      </c>
      <c r="G13" s="32">
        <v>0.2</v>
      </c>
      <c r="H13" s="32"/>
      <c r="I13" s="32"/>
      <c r="J13" s="32"/>
      <c r="K13" s="32"/>
      <c r="L13" s="32"/>
      <c r="M13" s="32"/>
      <c r="N13" s="5"/>
      <c r="O13" s="31">
        <f>(O14/O30)</f>
        <v>0.1</v>
      </c>
    </row>
    <row r="14" spans="1:16" x14ac:dyDescent="0.25">
      <c r="A14" s="77"/>
      <c r="B14" s="18" t="s">
        <v>93</v>
      </c>
      <c r="C14" s="19">
        <f>(C13*O14)</f>
        <v>54600</v>
      </c>
      <c r="D14" s="19">
        <f>(D13*O14)</f>
        <v>54600</v>
      </c>
      <c r="E14" s="19">
        <f>(E13*O14)</f>
        <v>54600</v>
      </c>
      <c r="F14" s="19">
        <f>(F13*O14)</f>
        <v>54600</v>
      </c>
      <c r="G14" s="19">
        <f>(G13*O14)</f>
        <v>54600</v>
      </c>
      <c r="H14" s="19">
        <f>(H13*O14)</f>
        <v>0</v>
      </c>
      <c r="I14" s="19">
        <f>(I13*O14)</f>
        <v>0</v>
      </c>
      <c r="J14" s="19">
        <f>(J13*O14)</f>
        <v>0</v>
      </c>
      <c r="K14" s="19">
        <f>(K13*O14)</f>
        <v>0</v>
      </c>
      <c r="L14" s="19">
        <f>(L13*O14)</f>
        <v>0</v>
      </c>
      <c r="M14" s="19">
        <f>(M13*O14)</f>
        <v>0</v>
      </c>
      <c r="N14" s="4">
        <f>(N13*O14)</f>
        <v>0</v>
      </c>
      <c r="O14" s="20">
        <f>(Planilha1!H18)</f>
        <v>273000</v>
      </c>
    </row>
    <row r="15" spans="1:16" x14ac:dyDescent="0.25">
      <c r="A15" s="76" t="s">
        <v>105</v>
      </c>
      <c r="B15" s="18" t="s">
        <v>92</v>
      </c>
      <c r="C15" s="32"/>
      <c r="D15" s="32"/>
      <c r="E15" s="32">
        <v>0.2</v>
      </c>
      <c r="F15" s="32">
        <v>0.2</v>
      </c>
      <c r="G15" s="32">
        <v>0.2</v>
      </c>
      <c r="H15" s="32">
        <v>0.2</v>
      </c>
      <c r="I15" s="32">
        <v>0.2</v>
      </c>
      <c r="J15" s="32"/>
      <c r="K15" s="32"/>
      <c r="L15" s="32"/>
      <c r="M15" s="32"/>
      <c r="N15" s="5"/>
      <c r="O15" s="31">
        <f>(O16/O30)</f>
        <v>0.08</v>
      </c>
    </row>
    <row r="16" spans="1:16" x14ac:dyDescent="0.25">
      <c r="A16" s="77"/>
      <c r="B16" s="18" t="s">
        <v>93</v>
      </c>
      <c r="C16" s="19">
        <f>(C15*O16)</f>
        <v>0</v>
      </c>
      <c r="D16" s="19">
        <f>(D15*O16)</f>
        <v>0</v>
      </c>
      <c r="E16" s="19">
        <f>(E15*O16)</f>
        <v>43680</v>
      </c>
      <c r="F16" s="19">
        <f>(F15*O16)</f>
        <v>43680</v>
      </c>
      <c r="G16" s="19">
        <f>(G15*O16)</f>
        <v>43680</v>
      </c>
      <c r="H16" s="19">
        <f>(H15*O16)</f>
        <v>43680</v>
      </c>
      <c r="I16" s="19">
        <f>(I15*O16)</f>
        <v>43680</v>
      </c>
      <c r="J16" s="19">
        <f>(J15*O16)</f>
        <v>0</v>
      </c>
      <c r="K16" s="19">
        <f>(K15*O16)</f>
        <v>0</v>
      </c>
      <c r="L16" s="19">
        <f>(L15*O16)</f>
        <v>0</v>
      </c>
      <c r="M16" s="19">
        <f>(M15*O16)</f>
        <v>0</v>
      </c>
      <c r="N16" s="4">
        <f>(N15*O16)</f>
        <v>0</v>
      </c>
      <c r="O16" s="20">
        <f>(Planilha1!H19)</f>
        <v>218400</v>
      </c>
    </row>
    <row r="17" spans="1:18" x14ac:dyDescent="0.25">
      <c r="A17" s="76" t="s">
        <v>106</v>
      </c>
      <c r="B17" s="18" t="s">
        <v>92</v>
      </c>
      <c r="C17" s="32"/>
      <c r="D17" s="32">
        <v>0.2</v>
      </c>
      <c r="E17" s="32">
        <v>0.2</v>
      </c>
      <c r="F17" s="32">
        <v>0.2</v>
      </c>
      <c r="G17" s="32">
        <v>0.2</v>
      </c>
      <c r="H17" s="32">
        <v>0.2</v>
      </c>
      <c r="I17" s="32"/>
      <c r="J17" s="32"/>
      <c r="K17" s="32"/>
      <c r="L17" s="32"/>
      <c r="M17" s="32"/>
      <c r="N17" s="5"/>
      <c r="O17" s="31">
        <f>(O18/O30)</f>
        <v>0.16900000000000001</v>
      </c>
    </row>
    <row r="18" spans="1:18" x14ac:dyDescent="0.25">
      <c r="A18" s="77"/>
      <c r="B18" s="18" t="s">
        <v>93</v>
      </c>
      <c r="C18" s="19">
        <f>(C17*O18)</f>
        <v>0</v>
      </c>
      <c r="D18" s="19">
        <f>(D17*O18)</f>
        <v>92274</v>
      </c>
      <c r="E18" s="19">
        <f>(E17*O18)</f>
        <v>92274</v>
      </c>
      <c r="F18" s="19">
        <f>(F17*O18)</f>
        <v>92274</v>
      </c>
      <c r="G18" s="19">
        <f>(G17*O18)</f>
        <v>92274</v>
      </c>
      <c r="H18" s="19">
        <f>(H17*O18)</f>
        <v>92274</v>
      </c>
      <c r="I18" s="19">
        <f>(I17*O18)</f>
        <v>0</v>
      </c>
      <c r="J18" s="19">
        <f>(J17*O18)</f>
        <v>0</v>
      </c>
      <c r="K18" s="19">
        <f>(K17*O18)</f>
        <v>0</v>
      </c>
      <c r="L18" s="19">
        <f>(L17*O18)</f>
        <v>0</v>
      </c>
      <c r="M18" s="19">
        <f>(M17*O18)</f>
        <v>0</v>
      </c>
      <c r="N18" s="4">
        <f>(N17*O18)</f>
        <v>0</v>
      </c>
      <c r="O18" s="20">
        <f>(Planilha1!H20)</f>
        <v>461370</v>
      </c>
    </row>
    <row r="19" spans="1:18" x14ac:dyDescent="0.25">
      <c r="A19" s="76" t="s">
        <v>107</v>
      </c>
      <c r="B19" s="18" t="s">
        <v>92</v>
      </c>
      <c r="C19" s="32"/>
      <c r="D19" s="32"/>
      <c r="E19" s="32">
        <v>0.2</v>
      </c>
      <c r="F19" s="32">
        <v>0.2</v>
      </c>
      <c r="G19" s="32">
        <v>0.2</v>
      </c>
      <c r="H19" s="32">
        <v>0.2</v>
      </c>
      <c r="I19" s="32">
        <v>0.2</v>
      </c>
      <c r="J19" s="32"/>
      <c r="K19" s="32"/>
      <c r="L19" s="32"/>
      <c r="M19" s="32"/>
      <c r="N19" s="5"/>
      <c r="O19" s="31">
        <f>(O20/O30)</f>
        <v>0.215</v>
      </c>
    </row>
    <row r="20" spans="1:18" x14ac:dyDescent="0.25">
      <c r="A20" s="77"/>
      <c r="B20" s="18" t="s">
        <v>93</v>
      </c>
      <c r="C20" s="19">
        <f>(C19*O20)</f>
        <v>0</v>
      </c>
      <c r="D20" s="19">
        <f>(D19*O20)</f>
        <v>0</v>
      </c>
      <c r="E20" s="19">
        <f>(E19*O20)</f>
        <v>117390</v>
      </c>
      <c r="F20" s="19">
        <f>(F19*O20)</f>
        <v>117390</v>
      </c>
      <c r="G20" s="19">
        <f>(G19*O20)</f>
        <v>117390</v>
      </c>
      <c r="H20" s="19">
        <f>(H19*O20)</f>
        <v>117390</v>
      </c>
      <c r="I20" s="19">
        <f>(I19*O20)</f>
        <v>117390</v>
      </c>
      <c r="J20" s="19">
        <f>(J19*O20)</f>
        <v>0</v>
      </c>
      <c r="K20" s="19">
        <f>(K19*O20)</f>
        <v>0</v>
      </c>
      <c r="L20" s="19">
        <f>(L19*O20)</f>
        <v>0</v>
      </c>
      <c r="M20" s="19">
        <f>(M19*O20)</f>
        <v>0</v>
      </c>
      <c r="N20" s="4">
        <f>(N19*O20)</f>
        <v>0</v>
      </c>
      <c r="O20" s="20">
        <f>(Planilha1!H25)</f>
        <v>586950</v>
      </c>
    </row>
    <row r="21" spans="1:18" x14ac:dyDescent="0.25">
      <c r="A21" s="76" t="s">
        <v>108</v>
      </c>
      <c r="B21" s="18" t="s">
        <v>92</v>
      </c>
      <c r="C21" s="32"/>
      <c r="D21" s="32"/>
      <c r="E21" s="32"/>
      <c r="F21" s="32"/>
      <c r="G21" s="32"/>
      <c r="H21" s="32"/>
      <c r="I21" s="32">
        <v>0.2</v>
      </c>
      <c r="J21" s="32">
        <v>0.2</v>
      </c>
      <c r="K21" s="32">
        <v>0.2</v>
      </c>
      <c r="L21" s="32">
        <v>0.2</v>
      </c>
      <c r="M21" s="32">
        <v>0.2</v>
      </c>
      <c r="N21" s="5"/>
      <c r="O21" s="31">
        <f>(O22/O30)</f>
        <v>0.13400000000000001</v>
      </c>
    </row>
    <row r="22" spans="1:18" x14ac:dyDescent="0.25">
      <c r="A22" s="77"/>
      <c r="B22" s="18" t="s">
        <v>93</v>
      </c>
      <c r="C22" s="19">
        <f>(C21*O22)</f>
        <v>0</v>
      </c>
      <c r="D22" s="19">
        <f>(D21*O22)</f>
        <v>0</v>
      </c>
      <c r="E22" s="19">
        <f>(E21*O22)</f>
        <v>0</v>
      </c>
      <c r="F22" s="19">
        <f>(F21*O22)</f>
        <v>0</v>
      </c>
      <c r="G22" s="19">
        <f>(G21*O22)</f>
        <v>0</v>
      </c>
      <c r="H22" s="19">
        <f>(H21*O22)</f>
        <v>0</v>
      </c>
      <c r="I22" s="19">
        <f>(I21*O22)</f>
        <v>73164</v>
      </c>
      <c r="J22" s="19">
        <f>(J21*O22)</f>
        <v>73164</v>
      </c>
      <c r="K22" s="19">
        <f>(K21*O22)</f>
        <v>73164</v>
      </c>
      <c r="L22" s="19">
        <f>(L21*O22)</f>
        <v>73164</v>
      </c>
      <c r="M22" s="19">
        <f>(M21*O22)</f>
        <v>73164</v>
      </c>
      <c r="N22" s="4">
        <f>(N21*O22)</f>
        <v>0</v>
      </c>
      <c r="O22" s="20">
        <f>(Planilha1!H28)</f>
        <v>365820</v>
      </c>
    </row>
    <row r="23" spans="1:18" x14ac:dyDescent="0.25">
      <c r="A23" s="76" t="s">
        <v>109</v>
      </c>
      <c r="B23" s="18" t="s">
        <v>92</v>
      </c>
      <c r="C23" s="32"/>
      <c r="D23" s="32"/>
      <c r="E23" s="32"/>
      <c r="F23" s="32"/>
      <c r="G23" s="32"/>
      <c r="H23" s="32"/>
      <c r="I23" s="32">
        <v>0.2</v>
      </c>
      <c r="J23" s="32">
        <v>0.2</v>
      </c>
      <c r="K23" s="32">
        <v>0.2</v>
      </c>
      <c r="L23" s="32">
        <v>0.2</v>
      </c>
      <c r="M23" s="32">
        <v>0.2</v>
      </c>
      <c r="N23" s="5"/>
      <c r="O23" s="31">
        <f>(O24/O30)</f>
        <v>7.0000000000000007E-2</v>
      </c>
    </row>
    <row r="24" spans="1:18" x14ac:dyDescent="0.25">
      <c r="A24" s="77"/>
      <c r="B24" s="18" t="s">
        <v>93</v>
      </c>
      <c r="C24" s="19">
        <f>(C23*O24)</f>
        <v>0</v>
      </c>
      <c r="D24" s="19">
        <f>(D23*O24)</f>
        <v>0</v>
      </c>
      <c r="E24" s="19">
        <f>(E23*O24)</f>
        <v>0</v>
      </c>
      <c r="F24" s="19">
        <f>(F23*O24)</f>
        <v>0</v>
      </c>
      <c r="G24" s="19">
        <f>(G23*O24)</f>
        <v>0</v>
      </c>
      <c r="H24" s="19">
        <f>(H23*O24)</f>
        <v>0</v>
      </c>
      <c r="I24" s="19">
        <f>(I23*O24)</f>
        <v>38220</v>
      </c>
      <c r="J24" s="19">
        <f>(J23*O24)</f>
        <v>38220</v>
      </c>
      <c r="K24" s="19">
        <f>(K23*O24)</f>
        <v>38220</v>
      </c>
      <c r="L24" s="19">
        <f>(L23*O24)</f>
        <v>38220</v>
      </c>
      <c r="M24" s="19">
        <f>(M23*O24)</f>
        <v>38220</v>
      </c>
      <c r="N24" s="4">
        <f>(N23*O24)</f>
        <v>0</v>
      </c>
      <c r="O24" s="20">
        <f>(Planilha1!H34)</f>
        <v>191100</v>
      </c>
    </row>
    <row r="25" spans="1:18" x14ac:dyDescent="0.25">
      <c r="A25" s="76" t="s">
        <v>110</v>
      </c>
      <c r="B25" s="18" t="s">
        <v>92</v>
      </c>
      <c r="C25" s="32"/>
      <c r="D25" s="32"/>
      <c r="E25" s="32">
        <v>0.1</v>
      </c>
      <c r="F25" s="32">
        <v>0.1</v>
      </c>
      <c r="G25" s="32">
        <v>0.1</v>
      </c>
      <c r="H25" s="32">
        <v>0.1</v>
      </c>
      <c r="I25" s="32">
        <v>0.1</v>
      </c>
      <c r="J25" s="32">
        <v>0.15</v>
      </c>
      <c r="K25" s="32">
        <v>0.15</v>
      </c>
      <c r="L25" s="32">
        <v>0.1</v>
      </c>
      <c r="M25" s="32">
        <v>0.05</v>
      </c>
      <c r="N25" s="5">
        <v>0.05</v>
      </c>
      <c r="O25" s="31">
        <f>(O26/O30)</f>
        <v>0.16</v>
      </c>
    </row>
    <row r="26" spans="1:18" x14ac:dyDescent="0.25">
      <c r="A26" s="77"/>
      <c r="B26" s="18" t="s">
        <v>93</v>
      </c>
      <c r="C26" s="19">
        <f>(C25*O26)</f>
        <v>0</v>
      </c>
      <c r="D26" s="19">
        <f>(D25*O26)</f>
        <v>0</v>
      </c>
      <c r="E26" s="19">
        <f>(E25*O26)</f>
        <v>43680</v>
      </c>
      <c r="F26" s="19">
        <f>(F25*O26)</f>
        <v>43680</v>
      </c>
      <c r="G26" s="19">
        <f>(G25*O26)</f>
        <v>43680</v>
      </c>
      <c r="H26" s="19">
        <f>(H25*O26)</f>
        <v>43680</v>
      </c>
      <c r="I26" s="19">
        <f>(I25*O26)</f>
        <v>43680</v>
      </c>
      <c r="J26" s="19">
        <f>(J25*O26)</f>
        <v>65520</v>
      </c>
      <c r="K26" s="19">
        <f>(K25*O26)</f>
        <v>65520</v>
      </c>
      <c r="L26" s="19">
        <f>(L25*O26)</f>
        <v>43680</v>
      </c>
      <c r="M26" s="19">
        <f>(M25*O26)</f>
        <v>21840</v>
      </c>
      <c r="N26" s="4">
        <f>(N25*O26)</f>
        <v>21840</v>
      </c>
      <c r="O26" s="20">
        <f>(Planilha1!H38)</f>
        <v>436800</v>
      </c>
    </row>
    <row r="27" spans="1:18" x14ac:dyDescent="0.25">
      <c r="A27" s="103" t="s">
        <v>111</v>
      </c>
      <c r="B27" s="18" t="s">
        <v>92</v>
      </c>
      <c r="C27" s="32"/>
      <c r="D27" s="32"/>
      <c r="E27" s="32"/>
      <c r="F27" s="32"/>
      <c r="G27" s="32"/>
      <c r="H27" s="32"/>
      <c r="I27" s="32"/>
      <c r="J27" s="32"/>
      <c r="K27" s="32"/>
      <c r="L27" s="32">
        <v>0.3</v>
      </c>
      <c r="M27" s="32">
        <v>0.3</v>
      </c>
      <c r="N27" s="32">
        <v>0.4</v>
      </c>
      <c r="O27" s="31">
        <f>(O28/O30)</f>
        <v>9.5999999999999992E-3</v>
      </c>
    </row>
    <row r="28" spans="1:18" x14ac:dyDescent="0.25">
      <c r="A28" s="77"/>
      <c r="B28" s="18" t="s">
        <v>93</v>
      </c>
      <c r="C28" s="19">
        <f>(C27*O28)</f>
        <v>0</v>
      </c>
      <c r="D28" s="19">
        <f>(D27*O28)</f>
        <v>0</v>
      </c>
      <c r="E28" s="19">
        <f>(E27*O28)</f>
        <v>0</v>
      </c>
      <c r="F28" s="19">
        <f>(F27*O28)</f>
        <v>0</v>
      </c>
      <c r="G28" s="19">
        <f>(G27*O28)</f>
        <v>0</v>
      </c>
      <c r="H28" s="19">
        <f>(H27*O28)</f>
        <v>0</v>
      </c>
      <c r="I28" s="19">
        <f>(I27*O28)</f>
        <v>0</v>
      </c>
      <c r="J28" s="19">
        <f>(J27*O28)</f>
        <v>0</v>
      </c>
      <c r="K28" s="19">
        <f>(K27*O28)</f>
        <v>0</v>
      </c>
      <c r="L28" s="19">
        <f>(L27*O28)</f>
        <v>7862.4</v>
      </c>
      <c r="M28" s="19">
        <f>(M27*O28)</f>
        <v>7862.4</v>
      </c>
      <c r="N28" s="4">
        <f>(N27*O28)</f>
        <v>10483.200000000001</v>
      </c>
      <c r="O28" s="29">
        <f>(Planilha1!H43)</f>
        <v>26208</v>
      </c>
    </row>
    <row r="29" spans="1:18" x14ac:dyDescent="0.25">
      <c r="A29" s="78" t="s">
        <v>94</v>
      </c>
      <c r="B29" s="16" t="s">
        <v>92</v>
      </c>
      <c r="C29" s="33">
        <f>(C30/O30)</f>
        <v>3.8428400000000001E-2</v>
      </c>
      <c r="D29" s="33">
        <f>(D30/O30)</f>
        <v>6.0292899999999996E-2</v>
      </c>
      <c r="E29" s="33">
        <f>(E30/O30)</f>
        <v>0.1372429</v>
      </c>
      <c r="F29" s="33">
        <f>(F30/O30)</f>
        <v>0.1372429</v>
      </c>
      <c r="G29" s="33">
        <f>(G30/O30)</f>
        <v>0.1372429</v>
      </c>
      <c r="H29" s="33">
        <f>(H30/O30)</f>
        <v>0.11155</v>
      </c>
      <c r="I29" s="33">
        <f>(I30/O30)</f>
        <v>0.1188</v>
      </c>
      <c r="J29" s="33">
        <f>(J30/O30)</f>
        <v>6.6449999999999995E-2</v>
      </c>
      <c r="K29" s="33">
        <f>(K30/O30)</f>
        <v>6.6449999999999995E-2</v>
      </c>
      <c r="L29" s="33">
        <f>(L30/O30)</f>
        <v>6.1179999999999998E-2</v>
      </c>
      <c r="M29" s="33">
        <f>(M30/O30)</f>
        <v>5.2979999999999999E-2</v>
      </c>
      <c r="N29" s="33">
        <f>(N30/O30)</f>
        <v>1.214E-2</v>
      </c>
      <c r="O29" s="30">
        <f>(O9+O11+O13+O15+O17+O19+O21+O23+O25+O27)</f>
        <v>1</v>
      </c>
      <c r="P29" s="34">
        <f>(C29+D29+E29+F29+G29+H29+I29+J29+K29+L29+M29+N29)</f>
        <v>1.0000000000000002</v>
      </c>
      <c r="Q29" s="21"/>
    </row>
    <row r="30" spans="1:18" x14ac:dyDescent="0.25">
      <c r="A30" s="104"/>
      <c r="B30" s="16" t="s">
        <v>93</v>
      </c>
      <c r="C30" s="22">
        <f>(C10+C12+C14+C16+C18+C20+C22+C24+C26+C28)</f>
        <v>104909.53200000001</v>
      </c>
      <c r="D30" s="22">
        <f t="shared" ref="D30:O30" si="0">(D10+D12+D14+D16+D18+D20+D22+D24+D26+D28)</f>
        <v>164599.617</v>
      </c>
      <c r="E30" s="22">
        <f t="shared" si="0"/>
        <v>374673.11699999997</v>
      </c>
      <c r="F30" s="22">
        <f t="shared" si="0"/>
        <v>374673.11699999997</v>
      </c>
      <c r="G30" s="22">
        <f t="shared" si="0"/>
        <v>374673.11699999997</v>
      </c>
      <c r="H30" s="22">
        <f t="shared" si="0"/>
        <v>304531.5</v>
      </c>
      <c r="I30" s="22">
        <f t="shared" si="0"/>
        <v>324324</v>
      </c>
      <c r="J30" s="22">
        <f t="shared" si="0"/>
        <v>181408.5</v>
      </c>
      <c r="K30" s="22">
        <f t="shared" si="0"/>
        <v>181408.5</v>
      </c>
      <c r="L30" s="22">
        <f t="shared" si="0"/>
        <v>167021.4</v>
      </c>
      <c r="M30" s="22">
        <f t="shared" si="0"/>
        <v>144635.4</v>
      </c>
      <c r="N30" s="22">
        <f t="shared" si="0"/>
        <v>33142.199999999997</v>
      </c>
      <c r="O30" s="20">
        <f t="shared" si="0"/>
        <v>2730000</v>
      </c>
      <c r="P30" s="35">
        <f>(C30+D30+E30+F30+G30+H30+I30+J30+K30+L30+M30+N30)</f>
        <v>2730000</v>
      </c>
      <c r="Q30" s="9"/>
      <c r="R30" s="9"/>
    </row>
    <row r="31" spans="1:18" x14ac:dyDescent="0.25">
      <c r="A31" s="78" t="s">
        <v>62</v>
      </c>
      <c r="B31" s="23" t="s">
        <v>112</v>
      </c>
      <c r="C31" s="24"/>
      <c r="D31" s="24"/>
      <c r="E31" s="25"/>
      <c r="F31" s="24"/>
      <c r="G31" s="24"/>
      <c r="H31" s="24"/>
      <c r="I31" s="24"/>
      <c r="J31" s="24"/>
      <c r="K31" s="24"/>
      <c r="L31" s="24"/>
      <c r="M31" s="24"/>
      <c r="N31" s="24"/>
      <c r="O31" s="26"/>
    </row>
    <row r="32" spans="1:18" x14ac:dyDescent="0.25">
      <c r="A32" s="79"/>
      <c r="B32" s="23" t="s">
        <v>62</v>
      </c>
      <c r="C32" s="24"/>
      <c r="D32" s="24"/>
      <c r="E32" s="25"/>
      <c r="F32" s="24"/>
      <c r="G32" s="24"/>
      <c r="H32" s="24"/>
      <c r="I32" s="24"/>
      <c r="J32" s="24"/>
      <c r="K32" s="24"/>
      <c r="L32" s="24"/>
      <c r="M32" s="24"/>
      <c r="N32" s="24"/>
      <c r="O32" s="26">
        <f>SUM(O30:O31)</f>
        <v>2730000</v>
      </c>
    </row>
    <row r="33" spans="1:15" x14ac:dyDescent="0.25">
      <c r="A33" s="80" t="s">
        <v>95</v>
      </c>
      <c r="B33" s="81"/>
      <c r="C33" s="81"/>
      <c r="D33" s="82"/>
      <c r="E33" s="80"/>
      <c r="F33" s="81"/>
      <c r="G33" s="81"/>
      <c r="H33" s="81"/>
      <c r="I33" s="81"/>
      <c r="J33" s="81"/>
      <c r="K33" s="81"/>
      <c r="L33" s="81"/>
      <c r="M33" s="81"/>
      <c r="N33" s="81"/>
      <c r="O33" s="27"/>
    </row>
    <row r="34" spans="1:15" x14ac:dyDescent="0.25">
      <c r="A34" s="83"/>
      <c r="B34" s="84"/>
      <c r="C34" s="84"/>
      <c r="D34" s="85"/>
      <c r="E34" s="86" t="s">
        <v>121</v>
      </c>
      <c r="F34" s="87"/>
      <c r="G34" s="87"/>
      <c r="H34" s="87"/>
      <c r="I34" s="87"/>
      <c r="J34" s="87"/>
      <c r="K34" s="87"/>
      <c r="L34" s="87"/>
      <c r="M34" s="87"/>
      <c r="N34" s="87"/>
      <c r="O34" s="95"/>
    </row>
    <row r="35" spans="1:15" x14ac:dyDescent="0.25">
      <c r="A35" s="88" t="s">
        <v>96</v>
      </c>
      <c r="B35" s="98"/>
      <c r="C35" s="98"/>
      <c r="D35" s="99"/>
      <c r="E35" s="88"/>
      <c r="F35" s="89"/>
      <c r="G35" s="89"/>
      <c r="H35" s="89"/>
      <c r="I35" s="89"/>
      <c r="J35" s="89"/>
      <c r="K35" s="89"/>
      <c r="L35" s="89"/>
      <c r="M35" s="89"/>
      <c r="N35" s="89"/>
      <c r="O35" s="96"/>
    </row>
    <row r="36" spans="1:15" x14ac:dyDescent="0.25">
      <c r="A36" s="100"/>
      <c r="B36" s="98"/>
      <c r="C36" s="98"/>
      <c r="D36" s="99"/>
      <c r="E36" s="88"/>
      <c r="F36" s="89"/>
      <c r="G36" s="89"/>
      <c r="H36" s="89"/>
      <c r="I36" s="89"/>
      <c r="J36" s="89"/>
      <c r="K36" s="89"/>
      <c r="L36" s="89"/>
      <c r="M36" s="89"/>
      <c r="N36" s="89"/>
      <c r="O36" s="96"/>
    </row>
    <row r="37" spans="1:15" x14ac:dyDescent="0.25">
      <c r="A37" s="71"/>
      <c r="B37" s="72"/>
      <c r="C37" s="72"/>
      <c r="D37" s="73"/>
      <c r="E37" s="90"/>
      <c r="F37" s="91"/>
      <c r="G37" s="91"/>
      <c r="H37" s="91"/>
      <c r="I37" s="91"/>
      <c r="J37" s="91"/>
      <c r="K37" s="91"/>
      <c r="L37" s="91"/>
      <c r="M37" s="91"/>
      <c r="N37" s="91"/>
      <c r="O37" s="97"/>
    </row>
    <row r="38" spans="1:15" x14ac:dyDescent="0.25">
      <c r="A38" s="71" t="s">
        <v>97</v>
      </c>
      <c r="B38" s="72"/>
      <c r="C38" s="72"/>
      <c r="D38" s="73"/>
      <c r="E38" s="74" t="s">
        <v>79</v>
      </c>
      <c r="F38" s="75"/>
      <c r="G38" s="75"/>
      <c r="H38" s="75"/>
      <c r="I38" s="75"/>
      <c r="J38" s="75"/>
      <c r="K38" s="75"/>
      <c r="L38" s="75"/>
      <c r="M38" s="75"/>
      <c r="N38" s="75"/>
      <c r="O38" s="28"/>
    </row>
  </sheetData>
  <mergeCells count="30">
    <mergeCell ref="A2:O2"/>
    <mergeCell ref="A4:O4"/>
    <mergeCell ref="A5:E5"/>
    <mergeCell ref="A6:G6"/>
    <mergeCell ref="I6:J6"/>
    <mergeCell ref="K6:L6"/>
    <mergeCell ref="M6:N6"/>
    <mergeCell ref="N5:O5"/>
    <mergeCell ref="A7:G7"/>
    <mergeCell ref="N7:O7"/>
    <mergeCell ref="O34:O37"/>
    <mergeCell ref="A35:D37"/>
    <mergeCell ref="A9:A10"/>
    <mergeCell ref="A11:A12"/>
    <mergeCell ref="A13:A14"/>
    <mergeCell ref="A15:A16"/>
    <mergeCell ref="A27:A28"/>
    <mergeCell ref="A29:A30"/>
    <mergeCell ref="A38:D38"/>
    <mergeCell ref="E38:N38"/>
    <mergeCell ref="A17:A18"/>
    <mergeCell ref="A19:A20"/>
    <mergeCell ref="A21:A22"/>
    <mergeCell ref="A23:A24"/>
    <mergeCell ref="A25:A26"/>
    <mergeCell ref="A31:A32"/>
    <mergeCell ref="A33:D33"/>
    <mergeCell ref="E33:N33"/>
    <mergeCell ref="A34:D34"/>
    <mergeCell ref="E34:N37"/>
  </mergeCells>
  <pageMargins left="0.511811024" right="0.511811024" top="0.78740157499999996" bottom="0.78740157499999996" header="0.31496062000000002" footer="0.31496062000000002"/>
  <pageSetup paperSize="9" scale="5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Planilha1</vt:lpstr>
      <vt:lpstr>MEMORIA SE CALCULO</vt:lpstr>
      <vt:lpstr>CRONOGRAMA</vt:lpstr>
      <vt:lpstr>CRONOGRAMA!Area_de_impressao</vt:lpstr>
      <vt:lpstr>'MEMORIA SE CALCULO'!Area_de_impressao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EDIONE FERREIRA</dc:creator>
  <cp:lastModifiedBy>EDIONE FERREIRA</cp:lastModifiedBy>
  <cp:lastPrinted>2025-10-30T16:33:13Z</cp:lastPrinted>
  <dcterms:created xsi:type="dcterms:W3CDTF">2025-10-16T17:26:33Z</dcterms:created>
  <dcterms:modified xsi:type="dcterms:W3CDTF">2025-10-30T16:43:39Z</dcterms:modified>
</cp:coreProperties>
</file>